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11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diego2162389_correo_uis_edu_co/Documents/Materias/10_Proyecto de Grado/0. Presentacion ficha/3. Apendices/"/>
    </mc:Choice>
  </mc:AlternateContent>
  <xr:revisionPtr revIDLastSave="247" documentId="13_ncr:1_{73F148AF-BC21-493D-A276-2569FAAB6BE3}" xr6:coauthVersionLast="47" xr6:coauthVersionMax="47" xr10:uidLastSave="{543C8A10-5724-4970-BCEF-5D3C23B6EF30}"/>
  <bookViews>
    <workbookView xWindow="-120" yWindow="480" windowWidth="20730" windowHeight="11160" firstSheet="2" xr2:uid="{00000000-000D-0000-FFFF-FFFF00000000}"/>
  </bookViews>
  <sheets>
    <sheet name="Costos" sheetId="1" r:id="rId1"/>
    <sheet name="MEDICAMENTOS" sheetId="4" r:id="rId2"/>
    <sheet name="INSUMOS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1" l="1"/>
  <c r="E9" i="4"/>
  <c r="P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9" i="5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L22" i="4"/>
  <c r="L13" i="4"/>
  <c r="L25" i="4"/>
  <c r="L26" i="4"/>
  <c r="L27" i="4"/>
  <c r="T9" i="5"/>
  <c r="G338" i="4"/>
  <c r="G337" i="4"/>
  <c r="N9" i="1"/>
  <c r="N5" i="1"/>
  <c r="D24" i="1"/>
  <c r="D26" i="1" s="1"/>
  <c r="D9" i="1"/>
  <c r="D11" i="1" s="1"/>
  <c r="N4" i="1" s="1"/>
  <c r="N13" i="1"/>
  <c r="N15" i="1" s="1"/>
  <c r="T335" i="4"/>
  <c r="P335" i="4"/>
  <c r="T334" i="4"/>
  <c r="P334" i="4"/>
  <c r="T333" i="4"/>
  <c r="P333" i="4"/>
  <c r="T332" i="4"/>
  <c r="P332" i="4"/>
  <c r="T331" i="4"/>
  <c r="P331" i="4"/>
  <c r="T330" i="4"/>
  <c r="P330" i="4"/>
  <c r="T329" i="4"/>
  <c r="P329" i="4"/>
  <c r="T328" i="4"/>
  <c r="P328" i="4"/>
  <c r="T327" i="4"/>
  <c r="P327" i="4"/>
  <c r="T326" i="4"/>
  <c r="P326" i="4"/>
  <c r="T325" i="4"/>
  <c r="P325" i="4"/>
  <c r="T324" i="4"/>
  <c r="P324" i="4"/>
  <c r="T323" i="4"/>
  <c r="P323" i="4"/>
  <c r="T322" i="4"/>
  <c r="P322" i="4"/>
  <c r="T321" i="4"/>
  <c r="P321" i="4"/>
  <c r="T320" i="4"/>
  <c r="P320" i="4"/>
  <c r="T319" i="4"/>
  <c r="P319" i="4"/>
  <c r="T318" i="4"/>
  <c r="P318" i="4"/>
  <c r="T317" i="4"/>
  <c r="P317" i="4"/>
  <c r="T316" i="4"/>
  <c r="P316" i="4"/>
  <c r="T315" i="4"/>
  <c r="P315" i="4"/>
  <c r="T314" i="4"/>
  <c r="P314" i="4"/>
  <c r="T313" i="4"/>
  <c r="P313" i="4"/>
  <c r="T312" i="4"/>
  <c r="P312" i="4"/>
  <c r="T311" i="4"/>
  <c r="P311" i="4"/>
  <c r="T310" i="4"/>
  <c r="P310" i="4"/>
  <c r="T309" i="4"/>
  <c r="P309" i="4"/>
  <c r="T308" i="4"/>
  <c r="P308" i="4"/>
  <c r="T307" i="4"/>
  <c r="P307" i="4"/>
  <c r="T306" i="4"/>
  <c r="P306" i="4"/>
  <c r="T305" i="4"/>
  <c r="P305" i="4"/>
  <c r="T304" i="4"/>
  <c r="P304" i="4"/>
  <c r="T303" i="4"/>
  <c r="P303" i="4"/>
  <c r="T302" i="4"/>
  <c r="P302" i="4"/>
  <c r="T301" i="4"/>
  <c r="P301" i="4"/>
  <c r="T300" i="4"/>
  <c r="P300" i="4"/>
  <c r="T299" i="4"/>
  <c r="P299" i="4"/>
  <c r="T298" i="4"/>
  <c r="P298" i="4"/>
  <c r="T297" i="4"/>
  <c r="P297" i="4"/>
  <c r="T296" i="4"/>
  <c r="P296" i="4"/>
  <c r="T295" i="4"/>
  <c r="P295" i="4"/>
  <c r="T294" i="4"/>
  <c r="P294" i="4"/>
  <c r="T293" i="4"/>
  <c r="P293" i="4"/>
  <c r="T292" i="4"/>
  <c r="P292" i="4"/>
  <c r="T291" i="4"/>
  <c r="P291" i="4"/>
  <c r="T290" i="4"/>
  <c r="P290" i="4"/>
  <c r="T289" i="4"/>
  <c r="P289" i="4"/>
  <c r="T288" i="4"/>
  <c r="P288" i="4"/>
  <c r="T287" i="4"/>
  <c r="P287" i="4"/>
  <c r="T286" i="4"/>
  <c r="P286" i="4"/>
  <c r="T285" i="4"/>
  <c r="P285" i="4"/>
  <c r="T284" i="4"/>
  <c r="P284" i="4"/>
  <c r="T283" i="4"/>
  <c r="P283" i="4"/>
  <c r="T282" i="4"/>
  <c r="P282" i="4"/>
  <c r="T281" i="4"/>
  <c r="P281" i="4"/>
  <c r="T280" i="4"/>
  <c r="P280" i="4"/>
  <c r="T279" i="4"/>
  <c r="P279" i="4"/>
  <c r="T278" i="4"/>
  <c r="P278" i="4"/>
  <c r="T277" i="4"/>
  <c r="P277" i="4"/>
  <c r="T276" i="4"/>
  <c r="P276" i="4"/>
  <c r="T275" i="4"/>
  <c r="P275" i="4"/>
  <c r="T274" i="4"/>
  <c r="P274" i="4"/>
  <c r="T273" i="4"/>
  <c r="P273" i="4"/>
  <c r="T272" i="4"/>
  <c r="P272" i="4"/>
  <c r="T271" i="4"/>
  <c r="P271" i="4"/>
  <c r="T270" i="4"/>
  <c r="P270" i="4"/>
  <c r="T269" i="4"/>
  <c r="P269" i="4"/>
  <c r="T268" i="4"/>
  <c r="P268" i="4"/>
  <c r="T267" i="4"/>
  <c r="P267" i="4"/>
  <c r="T266" i="4"/>
  <c r="P266" i="4"/>
  <c r="T265" i="4"/>
  <c r="P265" i="4"/>
  <c r="T264" i="4"/>
  <c r="P264" i="4"/>
  <c r="T263" i="4"/>
  <c r="P263" i="4"/>
  <c r="T262" i="4"/>
  <c r="P262" i="4"/>
  <c r="T261" i="4"/>
  <c r="P261" i="4"/>
  <c r="T260" i="4"/>
  <c r="P260" i="4"/>
  <c r="T259" i="4"/>
  <c r="P259" i="4"/>
  <c r="T258" i="4"/>
  <c r="P258" i="4"/>
  <c r="T257" i="4"/>
  <c r="P257" i="4"/>
  <c r="T256" i="4"/>
  <c r="P256" i="4"/>
  <c r="T255" i="4"/>
  <c r="P255" i="4"/>
  <c r="T254" i="4"/>
  <c r="P254" i="4"/>
  <c r="T253" i="4"/>
  <c r="P253" i="4"/>
  <c r="T252" i="4"/>
  <c r="P252" i="4"/>
  <c r="T251" i="4"/>
  <c r="P251" i="4"/>
  <c r="T250" i="4"/>
  <c r="P250" i="4"/>
  <c r="T249" i="4"/>
  <c r="P249" i="4"/>
  <c r="T248" i="4"/>
  <c r="P248" i="4"/>
  <c r="T247" i="4"/>
  <c r="P247" i="4"/>
  <c r="T246" i="4"/>
  <c r="P246" i="4"/>
  <c r="T245" i="4"/>
  <c r="P245" i="4"/>
  <c r="T244" i="4"/>
  <c r="P244" i="4"/>
  <c r="T243" i="4"/>
  <c r="P243" i="4"/>
  <c r="T242" i="4"/>
  <c r="P242" i="4"/>
  <c r="T241" i="4"/>
  <c r="P241" i="4"/>
  <c r="T240" i="4"/>
  <c r="P240" i="4"/>
  <c r="T239" i="4"/>
  <c r="P239" i="4"/>
  <c r="T238" i="4"/>
  <c r="P238" i="4"/>
  <c r="T237" i="4"/>
  <c r="P237" i="4"/>
  <c r="T236" i="4"/>
  <c r="P236" i="4"/>
  <c r="T235" i="4"/>
  <c r="P235" i="4"/>
  <c r="T234" i="4"/>
  <c r="P234" i="4"/>
  <c r="T233" i="4"/>
  <c r="P233" i="4"/>
  <c r="T232" i="4"/>
  <c r="P232" i="4"/>
  <c r="T231" i="4"/>
  <c r="P231" i="4"/>
  <c r="T230" i="4"/>
  <c r="P230" i="4"/>
  <c r="T229" i="4"/>
  <c r="P229" i="4"/>
  <c r="T228" i="4"/>
  <c r="P228" i="4"/>
  <c r="T227" i="4"/>
  <c r="P227" i="4"/>
  <c r="T226" i="4"/>
  <c r="P226" i="4"/>
  <c r="T225" i="4"/>
  <c r="P225" i="4"/>
  <c r="T224" i="4"/>
  <c r="P224" i="4"/>
  <c r="T223" i="4"/>
  <c r="P223" i="4"/>
  <c r="T222" i="4"/>
  <c r="P222" i="4"/>
  <c r="T221" i="4"/>
  <c r="P221" i="4"/>
  <c r="T220" i="4"/>
  <c r="P220" i="4"/>
  <c r="T219" i="4"/>
  <c r="P219" i="4"/>
  <c r="T218" i="4"/>
  <c r="P218" i="4"/>
  <c r="T217" i="4"/>
  <c r="P217" i="4"/>
  <c r="T216" i="4"/>
  <c r="P216" i="4"/>
  <c r="T215" i="4"/>
  <c r="P215" i="4"/>
  <c r="T214" i="4"/>
  <c r="P214" i="4"/>
  <c r="T213" i="4"/>
  <c r="P213" i="4"/>
  <c r="T212" i="4"/>
  <c r="P212" i="4"/>
  <c r="T211" i="4"/>
  <c r="P211" i="4"/>
  <c r="T210" i="4"/>
  <c r="P210" i="4"/>
  <c r="T209" i="4"/>
  <c r="P209" i="4"/>
  <c r="T208" i="4"/>
  <c r="P208" i="4"/>
  <c r="T207" i="4"/>
  <c r="P207" i="4"/>
  <c r="T206" i="4"/>
  <c r="P206" i="4"/>
  <c r="T205" i="4"/>
  <c r="P205" i="4"/>
  <c r="T204" i="4"/>
  <c r="P204" i="4"/>
  <c r="T203" i="4"/>
  <c r="P203" i="4"/>
  <c r="T202" i="4"/>
  <c r="P202" i="4"/>
  <c r="T201" i="4"/>
  <c r="P201" i="4"/>
  <c r="T200" i="4"/>
  <c r="P200" i="4"/>
  <c r="T199" i="4"/>
  <c r="P199" i="4"/>
  <c r="T198" i="4"/>
  <c r="P198" i="4"/>
  <c r="T197" i="4"/>
  <c r="P197" i="4"/>
  <c r="T196" i="4"/>
  <c r="P196" i="4"/>
  <c r="T195" i="4"/>
  <c r="P195" i="4"/>
  <c r="T194" i="4"/>
  <c r="P194" i="4"/>
  <c r="T193" i="4"/>
  <c r="P193" i="4"/>
  <c r="T192" i="4"/>
  <c r="P192" i="4"/>
  <c r="T191" i="4"/>
  <c r="P191" i="4"/>
  <c r="T190" i="4"/>
  <c r="P190" i="4"/>
  <c r="T189" i="4"/>
  <c r="P189" i="4"/>
  <c r="T188" i="4"/>
  <c r="P188" i="4"/>
  <c r="T187" i="4"/>
  <c r="P187" i="4"/>
  <c r="T186" i="4"/>
  <c r="P186" i="4"/>
  <c r="T185" i="4"/>
  <c r="P185" i="4"/>
  <c r="T184" i="4"/>
  <c r="P184" i="4"/>
  <c r="T183" i="4"/>
  <c r="P183" i="4"/>
  <c r="T182" i="4"/>
  <c r="P182" i="4"/>
  <c r="T181" i="4"/>
  <c r="P181" i="4"/>
  <c r="T180" i="4"/>
  <c r="P180" i="4"/>
  <c r="T179" i="4"/>
  <c r="P179" i="4"/>
  <c r="T178" i="4"/>
  <c r="P178" i="4"/>
  <c r="T177" i="4"/>
  <c r="P177" i="4"/>
  <c r="T176" i="4"/>
  <c r="P176" i="4"/>
  <c r="T175" i="4"/>
  <c r="P175" i="4"/>
  <c r="T174" i="4"/>
  <c r="P174" i="4"/>
  <c r="T173" i="4"/>
  <c r="P173" i="4"/>
  <c r="T172" i="4"/>
  <c r="P172" i="4"/>
  <c r="T171" i="4"/>
  <c r="P171" i="4"/>
  <c r="T170" i="4"/>
  <c r="P170" i="4"/>
  <c r="T169" i="4"/>
  <c r="P169" i="4"/>
  <c r="T168" i="4"/>
  <c r="P168" i="4"/>
  <c r="T167" i="4"/>
  <c r="P167" i="4"/>
  <c r="T166" i="4"/>
  <c r="P166" i="4"/>
  <c r="T165" i="4"/>
  <c r="P165" i="4"/>
  <c r="T164" i="4"/>
  <c r="P164" i="4"/>
  <c r="T163" i="4"/>
  <c r="P163" i="4"/>
  <c r="T162" i="4"/>
  <c r="P162" i="4"/>
  <c r="T161" i="4"/>
  <c r="P161" i="4"/>
  <c r="T160" i="4"/>
  <c r="P160" i="4"/>
  <c r="T159" i="4"/>
  <c r="P159" i="4"/>
  <c r="T158" i="4"/>
  <c r="P158" i="4"/>
  <c r="T157" i="4"/>
  <c r="P157" i="4"/>
  <c r="T156" i="4"/>
  <c r="P156" i="4"/>
  <c r="T155" i="4"/>
  <c r="P155" i="4"/>
  <c r="T154" i="4"/>
  <c r="P154" i="4"/>
  <c r="T153" i="4"/>
  <c r="P153" i="4"/>
  <c r="T152" i="4"/>
  <c r="P152" i="4"/>
  <c r="T151" i="4"/>
  <c r="P151" i="4"/>
  <c r="T150" i="4"/>
  <c r="P150" i="4"/>
  <c r="T149" i="4"/>
  <c r="P149" i="4"/>
  <c r="T148" i="4"/>
  <c r="P148" i="4"/>
  <c r="T147" i="4"/>
  <c r="P147" i="4"/>
  <c r="T146" i="4"/>
  <c r="P146" i="4"/>
  <c r="T145" i="4"/>
  <c r="P145" i="4"/>
  <c r="T144" i="4"/>
  <c r="P144" i="4"/>
  <c r="T143" i="4"/>
  <c r="P143" i="4"/>
  <c r="T142" i="4"/>
  <c r="P142" i="4"/>
  <c r="T141" i="4"/>
  <c r="P141" i="4"/>
  <c r="T140" i="4"/>
  <c r="P140" i="4"/>
  <c r="T139" i="4"/>
  <c r="P139" i="4"/>
  <c r="T138" i="4"/>
  <c r="P138" i="4"/>
  <c r="T137" i="4"/>
  <c r="P137" i="4"/>
  <c r="T136" i="4"/>
  <c r="P136" i="4"/>
  <c r="T135" i="4"/>
  <c r="P135" i="4"/>
  <c r="T134" i="4"/>
  <c r="P134" i="4"/>
  <c r="T133" i="4"/>
  <c r="P133" i="4"/>
  <c r="T132" i="4"/>
  <c r="P132" i="4"/>
  <c r="T131" i="4"/>
  <c r="P131" i="4"/>
  <c r="T130" i="4"/>
  <c r="P130" i="4"/>
  <c r="T129" i="4"/>
  <c r="P129" i="4"/>
  <c r="T128" i="4"/>
  <c r="P128" i="4"/>
  <c r="T127" i="4"/>
  <c r="P127" i="4"/>
  <c r="T126" i="4"/>
  <c r="P126" i="4"/>
  <c r="T125" i="4"/>
  <c r="P125" i="4"/>
  <c r="T124" i="4"/>
  <c r="P124" i="4"/>
  <c r="T123" i="4"/>
  <c r="P123" i="4"/>
  <c r="T122" i="4"/>
  <c r="P122" i="4"/>
  <c r="T121" i="4"/>
  <c r="P121" i="4"/>
  <c r="T120" i="4"/>
  <c r="P120" i="4"/>
  <c r="T119" i="4"/>
  <c r="P119" i="4"/>
  <c r="T118" i="4"/>
  <c r="P118" i="4"/>
  <c r="T117" i="4"/>
  <c r="P117" i="4"/>
  <c r="T116" i="4"/>
  <c r="P116" i="4"/>
  <c r="T115" i="4"/>
  <c r="P115" i="4"/>
  <c r="T114" i="4"/>
  <c r="P114" i="4"/>
  <c r="T113" i="4"/>
  <c r="P113" i="4"/>
  <c r="T112" i="4"/>
  <c r="P112" i="4"/>
  <c r="T111" i="4"/>
  <c r="P111" i="4"/>
  <c r="T110" i="4"/>
  <c r="P110" i="4"/>
  <c r="T109" i="4"/>
  <c r="P109" i="4"/>
  <c r="T108" i="4"/>
  <c r="P108" i="4"/>
  <c r="T107" i="4"/>
  <c r="P107" i="4"/>
  <c r="T106" i="4"/>
  <c r="P106" i="4"/>
  <c r="T105" i="4"/>
  <c r="P105" i="4"/>
  <c r="T104" i="4"/>
  <c r="P104" i="4"/>
  <c r="T103" i="4"/>
  <c r="P103" i="4"/>
  <c r="T102" i="4"/>
  <c r="P102" i="4"/>
  <c r="T101" i="4"/>
  <c r="P101" i="4"/>
  <c r="T100" i="4"/>
  <c r="P100" i="4"/>
  <c r="T99" i="4"/>
  <c r="P99" i="4"/>
  <c r="T98" i="4"/>
  <c r="P98" i="4"/>
  <c r="T97" i="4"/>
  <c r="P97" i="4"/>
  <c r="T96" i="4"/>
  <c r="P96" i="4"/>
  <c r="T95" i="4"/>
  <c r="P95" i="4"/>
  <c r="T94" i="4"/>
  <c r="P94" i="4"/>
  <c r="T93" i="4"/>
  <c r="P93" i="4"/>
  <c r="T92" i="4"/>
  <c r="P92" i="4"/>
  <c r="T91" i="4"/>
  <c r="P91" i="4"/>
  <c r="T90" i="4"/>
  <c r="P90" i="4"/>
  <c r="T89" i="4"/>
  <c r="P89" i="4"/>
  <c r="T88" i="4"/>
  <c r="P88" i="4"/>
  <c r="T87" i="4"/>
  <c r="P87" i="4"/>
  <c r="T86" i="4"/>
  <c r="P86" i="4"/>
  <c r="T85" i="4"/>
  <c r="P85" i="4"/>
  <c r="T84" i="4"/>
  <c r="P84" i="4"/>
  <c r="T83" i="4"/>
  <c r="P83" i="4"/>
  <c r="T82" i="4"/>
  <c r="P82" i="4"/>
  <c r="T81" i="4"/>
  <c r="P81" i="4"/>
  <c r="T80" i="4"/>
  <c r="P80" i="4"/>
  <c r="T79" i="4"/>
  <c r="P79" i="4"/>
  <c r="T78" i="4"/>
  <c r="P78" i="4"/>
  <c r="T77" i="4"/>
  <c r="P77" i="4"/>
  <c r="T76" i="4"/>
  <c r="P76" i="4"/>
  <c r="T75" i="4"/>
  <c r="P75" i="4"/>
  <c r="T74" i="4"/>
  <c r="P74" i="4"/>
  <c r="T73" i="4"/>
  <c r="P73" i="4"/>
  <c r="T72" i="4"/>
  <c r="P72" i="4"/>
  <c r="T71" i="4"/>
  <c r="P71" i="4"/>
  <c r="T70" i="4"/>
  <c r="P70" i="4"/>
  <c r="T69" i="4"/>
  <c r="P69" i="4"/>
  <c r="T68" i="4"/>
  <c r="P68" i="4"/>
  <c r="T67" i="4"/>
  <c r="P67" i="4"/>
  <c r="T66" i="4"/>
  <c r="P66" i="4"/>
  <c r="T65" i="4"/>
  <c r="P65" i="4"/>
  <c r="T64" i="4"/>
  <c r="P64" i="4"/>
  <c r="T63" i="4"/>
  <c r="P63" i="4"/>
  <c r="T62" i="4"/>
  <c r="P62" i="4"/>
  <c r="T61" i="4"/>
  <c r="P61" i="4"/>
  <c r="T60" i="4"/>
  <c r="P60" i="4"/>
  <c r="T59" i="4"/>
  <c r="P59" i="4"/>
  <c r="T58" i="4"/>
  <c r="P58" i="4"/>
  <c r="T57" i="4"/>
  <c r="P57" i="4"/>
  <c r="T56" i="4"/>
  <c r="P56" i="4"/>
  <c r="T55" i="4"/>
  <c r="P55" i="4"/>
  <c r="T54" i="4"/>
  <c r="P54" i="4"/>
  <c r="T53" i="4"/>
  <c r="P53" i="4"/>
  <c r="T52" i="4"/>
  <c r="P52" i="4"/>
  <c r="T51" i="4"/>
  <c r="P51" i="4"/>
  <c r="T50" i="4"/>
  <c r="P50" i="4"/>
  <c r="T49" i="4"/>
  <c r="P49" i="4"/>
  <c r="T48" i="4"/>
  <c r="P48" i="4"/>
  <c r="T47" i="4"/>
  <c r="P47" i="4"/>
  <c r="T46" i="4"/>
  <c r="P46" i="4"/>
  <c r="T45" i="4"/>
  <c r="P45" i="4"/>
  <c r="T44" i="4"/>
  <c r="P44" i="4"/>
  <c r="T43" i="4"/>
  <c r="P43" i="4"/>
  <c r="T42" i="4"/>
  <c r="P42" i="4"/>
  <c r="T41" i="4"/>
  <c r="P41" i="4"/>
  <c r="T40" i="4"/>
  <c r="P40" i="4"/>
  <c r="T39" i="4"/>
  <c r="P39" i="4"/>
  <c r="T38" i="4"/>
  <c r="P38" i="4"/>
  <c r="T37" i="4"/>
  <c r="P37" i="4"/>
  <c r="T36" i="4"/>
  <c r="P36" i="4"/>
  <c r="T35" i="4"/>
  <c r="P35" i="4"/>
  <c r="T34" i="4"/>
  <c r="P34" i="4"/>
  <c r="T33" i="4"/>
  <c r="P33" i="4"/>
  <c r="T32" i="4"/>
  <c r="P32" i="4"/>
  <c r="T31" i="4"/>
  <c r="P31" i="4"/>
  <c r="T30" i="4"/>
  <c r="P30" i="4"/>
  <c r="T29" i="4"/>
  <c r="P29" i="4"/>
  <c r="T28" i="4"/>
  <c r="P28" i="4"/>
  <c r="T27" i="4"/>
  <c r="P27" i="4"/>
  <c r="T26" i="4"/>
  <c r="P26" i="4"/>
  <c r="T25" i="4"/>
  <c r="P25" i="4"/>
  <c r="T24" i="4"/>
  <c r="P24" i="4"/>
  <c r="T23" i="4"/>
  <c r="P23" i="4"/>
  <c r="T22" i="4"/>
  <c r="P22" i="4"/>
  <c r="T21" i="4"/>
  <c r="P21" i="4"/>
  <c r="T20" i="4"/>
  <c r="P20" i="4"/>
  <c r="T19" i="4"/>
  <c r="P19" i="4"/>
  <c r="T18" i="4"/>
  <c r="P18" i="4"/>
  <c r="T17" i="4"/>
  <c r="P17" i="4"/>
  <c r="T16" i="4"/>
  <c r="P16" i="4"/>
  <c r="T15" i="4"/>
  <c r="P15" i="4"/>
  <c r="T14" i="4"/>
  <c r="P14" i="4"/>
  <c r="T13" i="4"/>
  <c r="P13" i="4"/>
  <c r="T12" i="4"/>
  <c r="P12" i="4"/>
  <c r="T11" i="4"/>
  <c r="P11" i="4"/>
  <c r="T10" i="4"/>
  <c r="P10" i="4"/>
  <c r="V27" i="4" l="1"/>
  <c r="W27" i="4" s="1"/>
  <c r="N27" i="4"/>
  <c r="V26" i="4"/>
  <c r="W26" i="4" s="1"/>
  <c r="N26" i="4"/>
  <c r="V25" i="4"/>
  <c r="W25" i="4" s="1"/>
  <c r="N25" i="4"/>
  <c r="V13" i="4"/>
  <c r="W13" i="4" s="1"/>
  <c r="N13" i="4"/>
  <c r="V22" i="4"/>
  <c r="W22" i="4" s="1"/>
  <c r="N22" i="4"/>
  <c r="T9" i="4"/>
  <c r="P9" i="4"/>
  <c r="T247" i="5"/>
  <c r="P247" i="5"/>
  <c r="T246" i="5"/>
  <c r="P246" i="5"/>
  <c r="T245" i="5"/>
  <c r="P245" i="5"/>
  <c r="T244" i="5"/>
  <c r="P244" i="5"/>
  <c r="T243" i="5"/>
  <c r="P243" i="5"/>
  <c r="T242" i="5"/>
  <c r="P242" i="5"/>
  <c r="T241" i="5"/>
  <c r="P241" i="5"/>
  <c r="T240" i="5"/>
  <c r="P240" i="5"/>
  <c r="T239" i="5"/>
  <c r="P239" i="5"/>
  <c r="T238" i="5"/>
  <c r="P238" i="5"/>
  <c r="T237" i="5"/>
  <c r="P237" i="5"/>
  <c r="T236" i="5"/>
  <c r="P236" i="5"/>
  <c r="T235" i="5"/>
  <c r="P235" i="5"/>
  <c r="T234" i="5"/>
  <c r="P234" i="5"/>
  <c r="T233" i="5"/>
  <c r="P233" i="5"/>
  <c r="T232" i="5"/>
  <c r="P232" i="5"/>
  <c r="T231" i="5"/>
  <c r="P231" i="5"/>
  <c r="T230" i="5"/>
  <c r="P230" i="5"/>
  <c r="T229" i="5"/>
  <c r="P229" i="5"/>
  <c r="T228" i="5"/>
  <c r="P228" i="5"/>
  <c r="T227" i="5"/>
  <c r="P227" i="5"/>
  <c r="T226" i="5"/>
  <c r="P226" i="5"/>
  <c r="T225" i="5"/>
  <c r="P225" i="5"/>
  <c r="T224" i="5"/>
  <c r="P224" i="5"/>
  <c r="T223" i="5"/>
  <c r="P223" i="5"/>
  <c r="T222" i="5"/>
  <c r="P222" i="5"/>
  <c r="T221" i="5"/>
  <c r="P221" i="5"/>
  <c r="T220" i="5"/>
  <c r="P220" i="5"/>
  <c r="T219" i="5"/>
  <c r="P219" i="5"/>
  <c r="T218" i="5"/>
  <c r="P218" i="5"/>
  <c r="T217" i="5"/>
  <c r="P217" i="5"/>
  <c r="T216" i="5"/>
  <c r="P216" i="5"/>
  <c r="T215" i="5"/>
  <c r="P215" i="5"/>
  <c r="T214" i="5"/>
  <c r="P214" i="5"/>
  <c r="T213" i="5"/>
  <c r="P213" i="5"/>
  <c r="T212" i="5"/>
  <c r="P212" i="5"/>
  <c r="T211" i="5"/>
  <c r="P211" i="5"/>
  <c r="T210" i="5"/>
  <c r="P210" i="5"/>
  <c r="T209" i="5"/>
  <c r="P209" i="5"/>
  <c r="T208" i="5"/>
  <c r="P208" i="5"/>
  <c r="T207" i="5"/>
  <c r="P207" i="5"/>
  <c r="T206" i="5"/>
  <c r="P206" i="5"/>
  <c r="T205" i="5"/>
  <c r="P205" i="5"/>
  <c r="T204" i="5"/>
  <c r="P204" i="5"/>
  <c r="T203" i="5"/>
  <c r="P203" i="5"/>
  <c r="T202" i="5"/>
  <c r="P202" i="5"/>
  <c r="T201" i="5"/>
  <c r="P201" i="5"/>
  <c r="T200" i="5"/>
  <c r="P200" i="5"/>
  <c r="T199" i="5"/>
  <c r="P199" i="5"/>
  <c r="T198" i="5"/>
  <c r="P198" i="5"/>
  <c r="T197" i="5"/>
  <c r="P197" i="5"/>
  <c r="T196" i="5"/>
  <c r="P196" i="5"/>
  <c r="T195" i="5"/>
  <c r="P195" i="5"/>
  <c r="T194" i="5"/>
  <c r="P194" i="5"/>
  <c r="T193" i="5"/>
  <c r="P193" i="5"/>
  <c r="T192" i="5"/>
  <c r="P192" i="5"/>
  <c r="T191" i="5"/>
  <c r="P191" i="5"/>
  <c r="T190" i="5"/>
  <c r="P190" i="5"/>
  <c r="T189" i="5"/>
  <c r="P189" i="5"/>
  <c r="T188" i="5"/>
  <c r="P188" i="5"/>
  <c r="T187" i="5"/>
  <c r="P187" i="5"/>
  <c r="T186" i="5"/>
  <c r="P186" i="5"/>
  <c r="T185" i="5"/>
  <c r="P185" i="5"/>
  <c r="T184" i="5"/>
  <c r="P184" i="5"/>
  <c r="T183" i="5"/>
  <c r="P183" i="5"/>
  <c r="T182" i="5"/>
  <c r="P182" i="5"/>
  <c r="T181" i="5"/>
  <c r="P181" i="5"/>
  <c r="T180" i="5"/>
  <c r="P180" i="5"/>
  <c r="T179" i="5"/>
  <c r="P179" i="5"/>
  <c r="T178" i="5"/>
  <c r="P178" i="5"/>
  <c r="T177" i="5"/>
  <c r="P177" i="5"/>
  <c r="T176" i="5"/>
  <c r="P176" i="5"/>
  <c r="T175" i="5"/>
  <c r="P175" i="5"/>
  <c r="T174" i="5"/>
  <c r="P174" i="5"/>
  <c r="T173" i="5"/>
  <c r="P173" i="5"/>
  <c r="T172" i="5"/>
  <c r="P172" i="5"/>
  <c r="T171" i="5"/>
  <c r="P171" i="5"/>
  <c r="T170" i="5"/>
  <c r="P170" i="5"/>
  <c r="T169" i="5"/>
  <c r="P169" i="5"/>
  <c r="T168" i="5"/>
  <c r="P168" i="5"/>
  <c r="T167" i="5"/>
  <c r="P167" i="5"/>
  <c r="T166" i="5"/>
  <c r="P166" i="5"/>
  <c r="T165" i="5"/>
  <c r="P165" i="5"/>
  <c r="T164" i="5"/>
  <c r="P164" i="5"/>
  <c r="T163" i="5"/>
  <c r="P163" i="5"/>
  <c r="T162" i="5"/>
  <c r="P162" i="5"/>
  <c r="T161" i="5"/>
  <c r="P161" i="5"/>
  <c r="T160" i="5"/>
  <c r="P160" i="5"/>
  <c r="T159" i="5"/>
  <c r="P159" i="5"/>
  <c r="T158" i="5"/>
  <c r="P158" i="5"/>
  <c r="T157" i="5"/>
  <c r="P157" i="5"/>
  <c r="T156" i="5"/>
  <c r="P156" i="5"/>
  <c r="T155" i="5"/>
  <c r="P155" i="5"/>
  <c r="T154" i="5"/>
  <c r="P154" i="5"/>
  <c r="T153" i="5"/>
  <c r="P153" i="5"/>
  <c r="T152" i="5"/>
  <c r="P152" i="5"/>
  <c r="T151" i="5"/>
  <c r="P151" i="5"/>
  <c r="T150" i="5"/>
  <c r="P150" i="5"/>
  <c r="T149" i="5"/>
  <c r="P149" i="5"/>
  <c r="T148" i="5"/>
  <c r="P148" i="5"/>
  <c r="T147" i="5"/>
  <c r="P147" i="5"/>
  <c r="T146" i="5"/>
  <c r="P146" i="5"/>
  <c r="T145" i="5"/>
  <c r="P145" i="5"/>
  <c r="T144" i="5"/>
  <c r="P144" i="5"/>
  <c r="T143" i="5"/>
  <c r="P143" i="5"/>
  <c r="T142" i="5"/>
  <c r="P142" i="5"/>
  <c r="T141" i="5"/>
  <c r="P141" i="5"/>
  <c r="T140" i="5"/>
  <c r="P140" i="5"/>
  <c r="T139" i="5"/>
  <c r="P139" i="5"/>
  <c r="T138" i="5"/>
  <c r="P138" i="5"/>
  <c r="T137" i="5"/>
  <c r="P137" i="5"/>
  <c r="T136" i="5"/>
  <c r="P136" i="5"/>
  <c r="T135" i="5"/>
  <c r="P135" i="5"/>
  <c r="T134" i="5"/>
  <c r="P134" i="5"/>
  <c r="T133" i="5"/>
  <c r="P133" i="5"/>
  <c r="T132" i="5"/>
  <c r="P132" i="5"/>
  <c r="T131" i="5"/>
  <c r="P131" i="5"/>
  <c r="T130" i="5"/>
  <c r="P130" i="5"/>
  <c r="T129" i="5"/>
  <c r="P129" i="5"/>
  <c r="T128" i="5"/>
  <c r="P128" i="5"/>
  <c r="T127" i="5"/>
  <c r="P127" i="5"/>
  <c r="T126" i="5"/>
  <c r="P126" i="5"/>
  <c r="T125" i="5"/>
  <c r="P125" i="5"/>
  <c r="T124" i="5"/>
  <c r="P124" i="5"/>
  <c r="T123" i="5"/>
  <c r="P123" i="5"/>
  <c r="T122" i="5"/>
  <c r="P122" i="5"/>
  <c r="T121" i="5"/>
  <c r="P121" i="5"/>
  <c r="T120" i="5"/>
  <c r="P120" i="5"/>
  <c r="T119" i="5"/>
  <c r="P119" i="5"/>
  <c r="T118" i="5"/>
  <c r="P118" i="5"/>
  <c r="T117" i="5"/>
  <c r="P117" i="5"/>
  <c r="T116" i="5"/>
  <c r="P116" i="5"/>
  <c r="T115" i="5"/>
  <c r="P115" i="5"/>
  <c r="T114" i="5"/>
  <c r="P114" i="5"/>
  <c r="T113" i="5"/>
  <c r="P113" i="5"/>
  <c r="T112" i="5"/>
  <c r="P112" i="5"/>
  <c r="T111" i="5"/>
  <c r="P111" i="5"/>
  <c r="T110" i="5"/>
  <c r="P110" i="5"/>
  <c r="T109" i="5"/>
  <c r="P109" i="5"/>
  <c r="T108" i="5"/>
  <c r="P108" i="5"/>
  <c r="T107" i="5"/>
  <c r="P107" i="5"/>
  <c r="T106" i="5"/>
  <c r="P106" i="5"/>
  <c r="T105" i="5"/>
  <c r="P105" i="5"/>
  <c r="T104" i="5"/>
  <c r="P104" i="5"/>
  <c r="T103" i="5"/>
  <c r="P103" i="5"/>
  <c r="T102" i="5"/>
  <c r="P102" i="5"/>
  <c r="T101" i="5"/>
  <c r="P101" i="5"/>
  <c r="T100" i="5"/>
  <c r="P100" i="5"/>
  <c r="T99" i="5"/>
  <c r="P99" i="5"/>
  <c r="T98" i="5"/>
  <c r="P98" i="5"/>
  <c r="T97" i="5"/>
  <c r="P97" i="5"/>
  <c r="T96" i="5"/>
  <c r="P96" i="5"/>
  <c r="T95" i="5"/>
  <c r="P95" i="5"/>
  <c r="T94" i="5"/>
  <c r="P94" i="5"/>
  <c r="T93" i="5"/>
  <c r="P93" i="5"/>
  <c r="T92" i="5"/>
  <c r="P92" i="5"/>
  <c r="T91" i="5"/>
  <c r="P91" i="5"/>
  <c r="T90" i="5"/>
  <c r="P90" i="5"/>
  <c r="T89" i="5"/>
  <c r="P89" i="5"/>
  <c r="T88" i="5"/>
  <c r="P88" i="5"/>
  <c r="T87" i="5"/>
  <c r="P87" i="5"/>
  <c r="T86" i="5"/>
  <c r="P86" i="5"/>
  <c r="T85" i="5"/>
  <c r="P85" i="5"/>
  <c r="T84" i="5"/>
  <c r="P84" i="5"/>
  <c r="T83" i="5"/>
  <c r="P83" i="5"/>
  <c r="T82" i="5"/>
  <c r="P82" i="5"/>
  <c r="T81" i="5"/>
  <c r="P81" i="5"/>
  <c r="T80" i="5"/>
  <c r="P80" i="5"/>
  <c r="T79" i="5"/>
  <c r="P79" i="5"/>
  <c r="T78" i="5"/>
  <c r="P78" i="5"/>
  <c r="T77" i="5"/>
  <c r="P77" i="5"/>
  <c r="T76" i="5"/>
  <c r="P76" i="5"/>
  <c r="T75" i="5"/>
  <c r="P75" i="5"/>
  <c r="T74" i="5"/>
  <c r="P74" i="5"/>
  <c r="T73" i="5"/>
  <c r="P73" i="5"/>
  <c r="T72" i="5"/>
  <c r="P72" i="5"/>
  <c r="T71" i="5"/>
  <c r="P71" i="5"/>
  <c r="T70" i="5"/>
  <c r="P70" i="5"/>
  <c r="T69" i="5"/>
  <c r="P69" i="5"/>
  <c r="T68" i="5"/>
  <c r="P68" i="5"/>
  <c r="T67" i="5"/>
  <c r="P67" i="5"/>
  <c r="T66" i="5"/>
  <c r="P66" i="5"/>
  <c r="T65" i="5"/>
  <c r="P65" i="5"/>
  <c r="T64" i="5"/>
  <c r="P64" i="5"/>
  <c r="T63" i="5"/>
  <c r="P63" i="5"/>
  <c r="T62" i="5"/>
  <c r="P62" i="5"/>
  <c r="T61" i="5"/>
  <c r="P61" i="5"/>
  <c r="T60" i="5"/>
  <c r="P60" i="5"/>
  <c r="T59" i="5"/>
  <c r="P59" i="5"/>
  <c r="T58" i="5"/>
  <c r="P58" i="5"/>
  <c r="T57" i="5"/>
  <c r="P57" i="5"/>
  <c r="T56" i="5"/>
  <c r="P56" i="5"/>
  <c r="T55" i="5"/>
  <c r="P55" i="5"/>
  <c r="T54" i="5"/>
  <c r="P54" i="5"/>
  <c r="T53" i="5"/>
  <c r="P53" i="5"/>
  <c r="T52" i="5"/>
  <c r="P52" i="5"/>
  <c r="T51" i="5"/>
  <c r="P51" i="5"/>
  <c r="T50" i="5"/>
  <c r="P50" i="5"/>
  <c r="T49" i="5"/>
  <c r="P49" i="5"/>
  <c r="T48" i="5"/>
  <c r="P48" i="5"/>
  <c r="T47" i="5"/>
  <c r="P47" i="5"/>
  <c r="T46" i="5"/>
  <c r="P46" i="5"/>
  <c r="T45" i="5"/>
  <c r="P45" i="5"/>
  <c r="T44" i="5"/>
  <c r="P44" i="5"/>
  <c r="T43" i="5"/>
  <c r="P43" i="5"/>
  <c r="T42" i="5"/>
  <c r="P42" i="5"/>
  <c r="T41" i="5"/>
  <c r="P41" i="5"/>
  <c r="T40" i="5"/>
  <c r="P40" i="5"/>
  <c r="T39" i="5"/>
  <c r="P39" i="5"/>
  <c r="T38" i="5"/>
  <c r="P38" i="5"/>
  <c r="T37" i="5"/>
  <c r="P37" i="5"/>
  <c r="T36" i="5"/>
  <c r="P36" i="5"/>
  <c r="T35" i="5"/>
  <c r="P35" i="5"/>
  <c r="T34" i="5"/>
  <c r="P34" i="5"/>
  <c r="T33" i="5"/>
  <c r="P33" i="5"/>
  <c r="T32" i="5"/>
  <c r="P32" i="5"/>
  <c r="T31" i="5"/>
  <c r="P31" i="5"/>
  <c r="T30" i="5"/>
  <c r="P30" i="5"/>
  <c r="T29" i="5"/>
  <c r="P29" i="5"/>
  <c r="T28" i="5"/>
  <c r="P28" i="5"/>
  <c r="T27" i="5"/>
  <c r="P27" i="5"/>
  <c r="T26" i="5"/>
  <c r="P26" i="5"/>
  <c r="T25" i="5"/>
  <c r="P25" i="5"/>
  <c r="T24" i="5"/>
  <c r="P24" i="5"/>
  <c r="T23" i="5"/>
  <c r="P23" i="5"/>
  <c r="T22" i="5"/>
  <c r="P22" i="5"/>
  <c r="T21" i="5"/>
  <c r="P21" i="5"/>
  <c r="T20" i="5"/>
  <c r="P20" i="5"/>
  <c r="T19" i="5"/>
  <c r="P19" i="5"/>
  <c r="T18" i="5"/>
  <c r="P18" i="5"/>
  <c r="T17" i="5"/>
  <c r="P17" i="5"/>
  <c r="T16" i="5"/>
  <c r="P16" i="5"/>
  <c r="T15" i="5"/>
  <c r="P15" i="5"/>
  <c r="T14" i="5"/>
  <c r="P14" i="5"/>
  <c r="T13" i="5"/>
  <c r="P13" i="5"/>
  <c r="T12" i="5"/>
  <c r="P12" i="5"/>
  <c r="T11" i="5"/>
  <c r="P11" i="5"/>
  <c r="T10" i="5"/>
  <c r="P10" i="5"/>
  <c r="N22" i="1" l="1"/>
  <c r="F10" i="5" l="1"/>
  <c r="F14" i="5"/>
  <c r="F18" i="5"/>
  <c r="L18" i="5" s="1"/>
  <c r="F22" i="5"/>
  <c r="L22" i="5" s="1"/>
  <c r="F26" i="5"/>
  <c r="L26" i="5" s="1"/>
  <c r="F30" i="5"/>
  <c r="F34" i="5"/>
  <c r="L34" i="5" s="1"/>
  <c r="F38" i="5"/>
  <c r="L38" i="5" s="1"/>
  <c r="F42" i="5"/>
  <c r="F46" i="5"/>
  <c r="F50" i="5"/>
  <c r="L50" i="5" s="1"/>
  <c r="F54" i="5"/>
  <c r="L54" i="5" s="1"/>
  <c r="F58" i="5"/>
  <c r="L58" i="5" s="1"/>
  <c r="F62" i="5"/>
  <c r="F66" i="5"/>
  <c r="L66" i="5" s="1"/>
  <c r="F70" i="5"/>
  <c r="L70" i="5" s="1"/>
  <c r="F74" i="5"/>
  <c r="F78" i="5"/>
  <c r="F82" i="5"/>
  <c r="L82" i="5" s="1"/>
  <c r="F86" i="5"/>
  <c r="L86" i="5" s="1"/>
  <c r="F90" i="5"/>
  <c r="L90" i="5" s="1"/>
  <c r="F94" i="5"/>
  <c r="F98" i="5"/>
  <c r="L98" i="5" s="1"/>
  <c r="F102" i="5"/>
  <c r="L102" i="5" s="1"/>
  <c r="F106" i="5"/>
  <c r="F110" i="5"/>
  <c r="F114" i="5"/>
  <c r="L114" i="5" s="1"/>
  <c r="F118" i="5"/>
  <c r="L118" i="5" s="1"/>
  <c r="F122" i="5"/>
  <c r="L122" i="5" s="1"/>
  <c r="F126" i="5"/>
  <c r="F130" i="5"/>
  <c r="L130" i="5" s="1"/>
  <c r="F134" i="5"/>
  <c r="L134" i="5" s="1"/>
  <c r="F138" i="5"/>
  <c r="F142" i="5"/>
  <c r="F146" i="5"/>
  <c r="L146" i="5" s="1"/>
  <c r="F150" i="5"/>
  <c r="L150" i="5" s="1"/>
  <c r="F154" i="5"/>
  <c r="L154" i="5" s="1"/>
  <c r="F158" i="5"/>
  <c r="F162" i="5"/>
  <c r="L162" i="5" s="1"/>
  <c r="F166" i="5"/>
  <c r="L166" i="5" s="1"/>
  <c r="F170" i="5"/>
  <c r="F174" i="5"/>
  <c r="F178" i="5"/>
  <c r="L178" i="5" s="1"/>
  <c r="F182" i="5"/>
  <c r="L182" i="5" s="1"/>
  <c r="F186" i="5"/>
  <c r="L186" i="5" s="1"/>
  <c r="F190" i="5"/>
  <c r="F194" i="5"/>
  <c r="L194" i="5" s="1"/>
  <c r="F198" i="5"/>
  <c r="L198" i="5" s="1"/>
  <c r="F202" i="5"/>
  <c r="F206" i="5"/>
  <c r="F210" i="5"/>
  <c r="L210" i="5" s="1"/>
  <c r="F214" i="5"/>
  <c r="L214" i="5" s="1"/>
  <c r="F218" i="5"/>
  <c r="L218" i="5" s="1"/>
  <c r="F222" i="5"/>
  <c r="F226" i="5"/>
  <c r="L226" i="5" s="1"/>
  <c r="F230" i="5"/>
  <c r="L230" i="5" s="1"/>
  <c r="F234" i="5"/>
  <c r="F238" i="5"/>
  <c r="F242" i="5"/>
  <c r="L242" i="5" s="1"/>
  <c r="F246" i="5"/>
  <c r="L246" i="5" s="1"/>
  <c r="F9" i="5"/>
  <c r="L9" i="5" s="1"/>
  <c r="F12" i="4"/>
  <c r="L12" i="4" s="1"/>
  <c r="F16" i="4"/>
  <c r="L16" i="4" s="1"/>
  <c r="F20" i="4"/>
  <c r="L20" i="4" s="1"/>
  <c r="F24" i="4"/>
  <c r="L24" i="4" s="1"/>
  <c r="F28" i="4"/>
  <c r="F32" i="4"/>
  <c r="L32" i="4" s="1"/>
  <c r="F36" i="4"/>
  <c r="L36" i="4" s="1"/>
  <c r="F40" i="4"/>
  <c r="L40" i="4" s="1"/>
  <c r="F44" i="4"/>
  <c r="L44" i="4" s="1"/>
  <c r="F48" i="4"/>
  <c r="L48" i="4" s="1"/>
  <c r="F52" i="4"/>
  <c r="L52" i="4" s="1"/>
  <c r="F56" i="4"/>
  <c r="L56" i="4" s="1"/>
  <c r="F60" i="4"/>
  <c r="F64" i="4"/>
  <c r="L64" i="4" s="1"/>
  <c r="F68" i="4"/>
  <c r="L68" i="4" s="1"/>
  <c r="F72" i="4"/>
  <c r="L72" i="4" s="1"/>
  <c r="F76" i="4"/>
  <c r="L76" i="4" s="1"/>
  <c r="F80" i="4"/>
  <c r="L80" i="4" s="1"/>
  <c r="F84" i="4"/>
  <c r="L84" i="4" s="1"/>
  <c r="F88" i="4"/>
  <c r="F92" i="4"/>
  <c r="F96" i="4"/>
  <c r="L96" i="4" s="1"/>
  <c r="F100" i="4"/>
  <c r="L100" i="4" s="1"/>
  <c r="F104" i="4"/>
  <c r="L104" i="4" s="1"/>
  <c r="F11" i="5"/>
  <c r="F15" i="5"/>
  <c r="L15" i="5" s="1"/>
  <c r="F19" i="5"/>
  <c r="L19" i="5" s="1"/>
  <c r="F23" i="5"/>
  <c r="L23" i="5" s="1"/>
  <c r="F27" i="5"/>
  <c r="F31" i="5"/>
  <c r="L31" i="5" s="1"/>
  <c r="F35" i="5"/>
  <c r="L35" i="5" s="1"/>
  <c r="F39" i="5"/>
  <c r="L39" i="5" s="1"/>
  <c r="F43" i="5"/>
  <c r="F47" i="5"/>
  <c r="L47" i="5" s="1"/>
  <c r="F51" i="5"/>
  <c r="L51" i="5" s="1"/>
  <c r="F55" i="5"/>
  <c r="L55" i="5" s="1"/>
  <c r="F59" i="5"/>
  <c r="F63" i="5"/>
  <c r="L63" i="5" s="1"/>
  <c r="F67" i="5"/>
  <c r="L67" i="5" s="1"/>
  <c r="F71" i="5"/>
  <c r="L71" i="5" s="1"/>
  <c r="F75" i="5"/>
  <c r="F79" i="5"/>
  <c r="L79" i="5" s="1"/>
  <c r="F83" i="5"/>
  <c r="L83" i="5" s="1"/>
  <c r="F87" i="5"/>
  <c r="L87" i="5" s="1"/>
  <c r="F91" i="5"/>
  <c r="F95" i="5"/>
  <c r="L95" i="5" s="1"/>
  <c r="F99" i="5"/>
  <c r="L99" i="5" s="1"/>
  <c r="F103" i="5"/>
  <c r="L103" i="5" s="1"/>
  <c r="F107" i="5"/>
  <c r="F111" i="5"/>
  <c r="L111" i="5" s="1"/>
  <c r="F115" i="5"/>
  <c r="L115" i="5" s="1"/>
  <c r="F119" i="5"/>
  <c r="L119" i="5" s="1"/>
  <c r="F123" i="5"/>
  <c r="F127" i="5"/>
  <c r="L127" i="5" s="1"/>
  <c r="F131" i="5"/>
  <c r="L131" i="5" s="1"/>
  <c r="F135" i="5"/>
  <c r="L135" i="5" s="1"/>
  <c r="F139" i="5"/>
  <c r="F143" i="5"/>
  <c r="L143" i="5" s="1"/>
  <c r="F147" i="5"/>
  <c r="L147" i="5" s="1"/>
  <c r="F151" i="5"/>
  <c r="L151" i="5" s="1"/>
  <c r="F155" i="5"/>
  <c r="F159" i="5"/>
  <c r="L159" i="5" s="1"/>
  <c r="F163" i="5"/>
  <c r="L163" i="5" s="1"/>
  <c r="F167" i="5"/>
  <c r="L167" i="5" s="1"/>
  <c r="F171" i="5"/>
  <c r="F175" i="5"/>
  <c r="L175" i="5" s="1"/>
  <c r="F179" i="5"/>
  <c r="L179" i="5" s="1"/>
  <c r="F183" i="5"/>
  <c r="L183" i="5" s="1"/>
  <c r="F187" i="5"/>
  <c r="F191" i="5"/>
  <c r="L191" i="5" s="1"/>
  <c r="F195" i="5"/>
  <c r="L195" i="5" s="1"/>
  <c r="F199" i="5"/>
  <c r="L199" i="5" s="1"/>
  <c r="F203" i="5"/>
  <c r="F207" i="5"/>
  <c r="L207" i="5" s="1"/>
  <c r="F211" i="5"/>
  <c r="L211" i="5" s="1"/>
  <c r="F215" i="5"/>
  <c r="L215" i="5" s="1"/>
  <c r="F219" i="5"/>
  <c r="F223" i="5"/>
  <c r="L223" i="5" s="1"/>
  <c r="F227" i="5"/>
  <c r="L227" i="5" s="1"/>
  <c r="F231" i="5"/>
  <c r="L231" i="5" s="1"/>
  <c r="F235" i="5"/>
  <c r="F239" i="5"/>
  <c r="L239" i="5" s="1"/>
  <c r="F243" i="5"/>
  <c r="L243" i="5" s="1"/>
  <c r="F247" i="5"/>
  <c r="L247" i="5" s="1"/>
  <c r="F13" i="4"/>
  <c r="F17" i="4"/>
  <c r="L17" i="4" s="1"/>
  <c r="F21" i="4"/>
  <c r="L21" i="4" s="1"/>
  <c r="F25" i="4"/>
  <c r="F29" i="4"/>
  <c r="F33" i="4"/>
  <c r="L33" i="4" s="1"/>
  <c r="F37" i="4"/>
  <c r="L37" i="4" s="1"/>
  <c r="F41" i="4"/>
  <c r="L41" i="4" s="1"/>
  <c r="F45" i="4"/>
  <c r="F49" i="4"/>
  <c r="L49" i="4" s="1"/>
  <c r="F53" i="4"/>
  <c r="L53" i="4" s="1"/>
  <c r="F57" i="4"/>
  <c r="L57" i="4" s="1"/>
  <c r="F61" i="4"/>
  <c r="F65" i="4"/>
  <c r="L65" i="4" s="1"/>
  <c r="F69" i="4"/>
  <c r="L69" i="4" s="1"/>
  <c r="F12" i="5"/>
  <c r="F20" i="5"/>
  <c r="F28" i="5"/>
  <c r="L28" i="5" s="1"/>
  <c r="F36" i="5"/>
  <c r="L36" i="5" s="1"/>
  <c r="F44" i="5"/>
  <c r="L44" i="5" s="1"/>
  <c r="F52" i="5"/>
  <c r="F60" i="5"/>
  <c r="L60" i="5" s="1"/>
  <c r="F68" i="5"/>
  <c r="L68" i="5" s="1"/>
  <c r="F76" i="5"/>
  <c r="L76" i="5" s="1"/>
  <c r="F84" i="5"/>
  <c r="F92" i="5"/>
  <c r="L92" i="5" s="1"/>
  <c r="F100" i="5"/>
  <c r="L100" i="5" s="1"/>
  <c r="F108" i="5"/>
  <c r="L108" i="5" s="1"/>
  <c r="F116" i="5"/>
  <c r="F124" i="5"/>
  <c r="L124" i="5" s="1"/>
  <c r="F132" i="5"/>
  <c r="L132" i="5" s="1"/>
  <c r="F140" i="5"/>
  <c r="L140" i="5" s="1"/>
  <c r="F148" i="5"/>
  <c r="F156" i="5"/>
  <c r="L156" i="5" s="1"/>
  <c r="F164" i="5"/>
  <c r="L164" i="5" s="1"/>
  <c r="F172" i="5"/>
  <c r="L172" i="5" s="1"/>
  <c r="F180" i="5"/>
  <c r="F188" i="5"/>
  <c r="L188" i="5" s="1"/>
  <c r="F196" i="5"/>
  <c r="L196" i="5" s="1"/>
  <c r="F204" i="5"/>
  <c r="L204" i="5" s="1"/>
  <c r="F212" i="5"/>
  <c r="F220" i="5"/>
  <c r="L220" i="5" s="1"/>
  <c r="F228" i="5"/>
  <c r="L228" i="5" s="1"/>
  <c r="F236" i="5"/>
  <c r="L236" i="5" s="1"/>
  <c r="F244" i="5"/>
  <c r="F15" i="4"/>
  <c r="L15" i="4" s="1"/>
  <c r="F23" i="4"/>
  <c r="L23" i="4" s="1"/>
  <c r="F31" i="4"/>
  <c r="L31" i="4" s="1"/>
  <c r="F39" i="4"/>
  <c r="L39" i="4" s="1"/>
  <c r="F47" i="4"/>
  <c r="L47" i="4" s="1"/>
  <c r="F55" i="4"/>
  <c r="L55" i="4" s="1"/>
  <c r="F63" i="4"/>
  <c r="L63" i="4" s="1"/>
  <c r="F71" i="4"/>
  <c r="F77" i="4"/>
  <c r="L77" i="4" s="1"/>
  <c r="F82" i="4"/>
  <c r="L82" i="4" s="1"/>
  <c r="F87" i="4"/>
  <c r="F93" i="4"/>
  <c r="L93" i="4" s="1"/>
  <c r="F98" i="4"/>
  <c r="L98" i="4" s="1"/>
  <c r="F103" i="4"/>
  <c r="L103" i="4" s="1"/>
  <c r="F108" i="4"/>
  <c r="L108" i="4" s="1"/>
  <c r="F112" i="4"/>
  <c r="L112" i="4" s="1"/>
  <c r="F116" i="4"/>
  <c r="L116" i="4" s="1"/>
  <c r="F120" i="4"/>
  <c r="L120" i="4" s="1"/>
  <c r="F124" i="4"/>
  <c r="L124" i="4" s="1"/>
  <c r="F128" i="4"/>
  <c r="L128" i="4" s="1"/>
  <c r="F132" i="4"/>
  <c r="L132" i="4" s="1"/>
  <c r="F136" i="4"/>
  <c r="L136" i="4" s="1"/>
  <c r="F140" i="4"/>
  <c r="L140" i="4" s="1"/>
  <c r="F144" i="4"/>
  <c r="L144" i="4" s="1"/>
  <c r="F148" i="4"/>
  <c r="L148" i="4" s="1"/>
  <c r="F152" i="4"/>
  <c r="L152" i="4" s="1"/>
  <c r="F156" i="4"/>
  <c r="F160" i="4"/>
  <c r="L160" i="4" s="1"/>
  <c r="F164" i="4"/>
  <c r="L164" i="4" s="1"/>
  <c r="F168" i="4"/>
  <c r="L168" i="4" s="1"/>
  <c r="F172" i="4"/>
  <c r="L172" i="4" s="1"/>
  <c r="F176" i="4"/>
  <c r="L176" i="4" s="1"/>
  <c r="F180" i="4"/>
  <c r="L180" i="4" s="1"/>
  <c r="F184" i="4"/>
  <c r="L184" i="4" s="1"/>
  <c r="F188" i="4"/>
  <c r="L188" i="4" s="1"/>
  <c r="F192" i="4"/>
  <c r="L192" i="4" s="1"/>
  <c r="F196" i="4"/>
  <c r="L196" i="4" s="1"/>
  <c r="F200" i="4"/>
  <c r="L200" i="4" s="1"/>
  <c r="F204" i="4"/>
  <c r="L204" i="4" s="1"/>
  <c r="F208" i="4"/>
  <c r="F212" i="4"/>
  <c r="L212" i="4" s="1"/>
  <c r="F216" i="4"/>
  <c r="L216" i="4" s="1"/>
  <c r="F220" i="4"/>
  <c r="F224" i="4"/>
  <c r="F228" i="4"/>
  <c r="L228" i="4" s="1"/>
  <c r="F13" i="5"/>
  <c r="L13" i="5" s="1"/>
  <c r="F21" i="5"/>
  <c r="L21" i="5" s="1"/>
  <c r="F29" i="5"/>
  <c r="F37" i="5"/>
  <c r="L37" i="5" s="1"/>
  <c r="F45" i="5"/>
  <c r="L45" i="5" s="1"/>
  <c r="F53" i="5"/>
  <c r="L53" i="5" s="1"/>
  <c r="F61" i="5"/>
  <c r="F69" i="5"/>
  <c r="L69" i="5" s="1"/>
  <c r="F77" i="5"/>
  <c r="L77" i="5" s="1"/>
  <c r="F85" i="5"/>
  <c r="F93" i="5"/>
  <c r="F101" i="5"/>
  <c r="L101" i="5" s="1"/>
  <c r="F109" i="5"/>
  <c r="L109" i="5" s="1"/>
  <c r="F117" i="5"/>
  <c r="L117" i="5" s="1"/>
  <c r="F125" i="5"/>
  <c r="F133" i="5"/>
  <c r="L133" i="5" s="1"/>
  <c r="F141" i="5"/>
  <c r="L141" i="5" s="1"/>
  <c r="F149" i="5"/>
  <c r="F157" i="5"/>
  <c r="F165" i="5"/>
  <c r="L165" i="5" s="1"/>
  <c r="F173" i="5"/>
  <c r="L173" i="5" s="1"/>
  <c r="F181" i="5"/>
  <c r="L181" i="5" s="1"/>
  <c r="F189" i="5"/>
  <c r="F197" i="5"/>
  <c r="L197" i="5" s="1"/>
  <c r="F205" i="5"/>
  <c r="L205" i="5" s="1"/>
  <c r="F213" i="5"/>
  <c r="F221" i="5"/>
  <c r="F229" i="5"/>
  <c r="L229" i="5" s="1"/>
  <c r="F237" i="5"/>
  <c r="L237" i="5" s="1"/>
  <c r="F245" i="5"/>
  <c r="L245" i="5" s="1"/>
  <c r="F10" i="4"/>
  <c r="F18" i="4"/>
  <c r="L18" i="4" s="1"/>
  <c r="F26" i="4"/>
  <c r="F34" i="4"/>
  <c r="L34" i="4" s="1"/>
  <c r="F42" i="4"/>
  <c r="F50" i="4"/>
  <c r="L50" i="4" s="1"/>
  <c r="F58" i="4"/>
  <c r="L58" i="4" s="1"/>
  <c r="F66" i="4"/>
  <c r="L66" i="4" s="1"/>
  <c r="F73" i="4"/>
  <c r="F78" i="4"/>
  <c r="L78" i="4" s="1"/>
  <c r="F83" i="4"/>
  <c r="L83" i="4" s="1"/>
  <c r="F89" i="4"/>
  <c r="L89" i="4" s="1"/>
  <c r="F94" i="4"/>
  <c r="L94" i="4" s="1"/>
  <c r="F99" i="4"/>
  <c r="L99" i="4" s="1"/>
  <c r="F105" i="4"/>
  <c r="L105" i="4" s="1"/>
  <c r="F109" i="4"/>
  <c r="L109" i="4" s="1"/>
  <c r="F113" i="4"/>
  <c r="F117" i="4"/>
  <c r="L117" i="4" s="1"/>
  <c r="F121" i="4"/>
  <c r="L121" i="4" s="1"/>
  <c r="F125" i="4"/>
  <c r="L125" i="4" s="1"/>
  <c r="F129" i="4"/>
  <c r="L129" i="4" s="1"/>
  <c r="F133" i="4"/>
  <c r="L133" i="4" s="1"/>
  <c r="F137" i="4"/>
  <c r="L137" i="4" s="1"/>
  <c r="F141" i="4"/>
  <c r="L141" i="4" s="1"/>
  <c r="F145" i="4"/>
  <c r="F149" i="4"/>
  <c r="L149" i="4" s="1"/>
  <c r="F153" i="4"/>
  <c r="L153" i="4" s="1"/>
  <c r="F157" i="4"/>
  <c r="F161" i="4"/>
  <c r="F165" i="4"/>
  <c r="L165" i="4" s="1"/>
  <c r="F169" i="4"/>
  <c r="L169" i="4" s="1"/>
  <c r="F173" i="4"/>
  <c r="L173" i="4" s="1"/>
  <c r="F177" i="4"/>
  <c r="F181" i="4"/>
  <c r="L181" i="4" s="1"/>
  <c r="F185" i="4"/>
  <c r="L185" i="4" s="1"/>
  <c r="F189" i="4"/>
  <c r="L189" i="4" s="1"/>
  <c r="F193" i="4"/>
  <c r="L193" i="4" s="1"/>
  <c r="F197" i="4"/>
  <c r="L197" i="4" s="1"/>
  <c r="F16" i="5"/>
  <c r="L16" i="5" s="1"/>
  <c r="F24" i="5"/>
  <c r="L24" i="5" s="1"/>
  <c r="F32" i="5"/>
  <c r="F40" i="5"/>
  <c r="L40" i="5" s="1"/>
  <c r="F48" i="5"/>
  <c r="L48" i="5" s="1"/>
  <c r="F56" i="5"/>
  <c r="F64" i="5"/>
  <c r="F72" i="5"/>
  <c r="L72" i="5" s="1"/>
  <c r="F80" i="5"/>
  <c r="L80" i="5" s="1"/>
  <c r="F88" i="5"/>
  <c r="L88" i="5" s="1"/>
  <c r="F96" i="5"/>
  <c r="F104" i="5"/>
  <c r="L104" i="5" s="1"/>
  <c r="F112" i="5"/>
  <c r="L112" i="5" s="1"/>
  <c r="F120" i="5"/>
  <c r="F128" i="5"/>
  <c r="F136" i="5"/>
  <c r="L136" i="5" s="1"/>
  <c r="F144" i="5"/>
  <c r="L144" i="5" s="1"/>
  <c r="F152" i="5"/>
  <c r="L152" i="5" s="1"/>
  <c r="F160" i="5"/>
  <c r="L160" i="5" s="1"/>
  <c r="F168" i="5"/>
  <c r="L168" i="5" s="1"/>
  <c r="F176" i="5"/>
  <c r="L176" i="5" s="1"/>
  <c r="F184" i="5"/>
  <c r="L184" i="5" s="1"/>
  <c r="F192" i="5"/>
  <c r="F200" i="5"/>
  <c r="L200" i="5" s="1"/>
  <c r="F208" i="5"/>
  <c r="L208" i="5" s="1"/>
  <c r="F216" i="5"/>
  <c r="L216" i="5" s="1"/>
  <c r="F224" i="5"/>
  <c r="F232" i="5"/>
  <c r="L232" i="5" s="1"/>
  <c r="F240" i="5"/>
  <c r="L240" i="5" s="1"/>
  <c r="F11" i="4"/>
  <c r="F19" i="4"/>
  <c r="L19" i="4" s="1"/>
  <c r="F27" i="4"/>
  <c r="F35" i="4"/>
  <c r="L35" i="4" s="1"/>
  <c r="F43" i="4"/>
  <c r="L43" i="4" s="1"/>
  <c r="F51" i="4"/>
  <c r="F59" i="4"/>
  <c r="L59" i="4" s="1"/>
  <c r="F67" i="4"/>
  <c r="L67" i="4" s="1"/>
  <c r="F74" i="4"/>
  <c r="L74" i="4" s="1"/>
  <c r="F79" i="4"/>
  <c r="F85" i="4"/>
  <c r="L85" i="4" s="1"/>
  <c r="F90" i="4"/>
  <c r="L90" i="4" s="1"/>
  <c r="F95" i="4"/>
  <c r="L95" i="4" s="1"/>
  <c r="F101" i="4"/>
  <c r="F106" i="4"/>
  <c r="L106" i="4" s="1"/>
  <c r="F110" i="4"/>
  <c r="L110" i="4" s="1"/>
  <c r="F114" i="4"/>
  <c r="F118" i="4"/>
  <c r="F122" i="4"/>
  <c r="L122" i="4" s="1"/>
  <c r="F126" i="4"/>
  <c r="L126" i="4" s="1"/>
  <c r="F130" i="4"/>
  <c r="L130" i="4" s="1"/>
  <c r="F134" i="4"/>
  <c r="F138" i="4"/>
  <c r="L138" i="4" s="1"/>
  <c r="F142" i="4"/>
  <c r="L142" i="4" s="1"/>
  <c r="F146" i="4"/>
  <c r="L146" i="4" s="1"/>
  <c r="F150" i="4"/>
  <c r="F154" i="4"/>
  <c r="L154" i="4" s="1"/>
  <c r="F158" i="4"/>
  <c r="L158" i="4" s="1"/>
  <c r="F162" i="4"/>
  <c r="L162" i="4" s="1"/>
  <c r="F166" i="4"/>
  <c r="F170" i="4"/>
  <c r="L170" i="4" s="1"/>
  <c r="F174" i="4"/>
  <c r="L174" i="4" s="1"/>
  <c r="F178" i="4"/>
  <c r="F182" i="4"/>
  <c r="F186" i="4"/>
  <c r="L186" i="4" s="1"/>
  <c r="F190" i="4"/>
  <c r="L190" i="4" s="1"/>
  <c r="F194" i="4"/>
  <c r="L194" i="4" s="1"/>
  <c r="F198" i="4"/>
  <c r="F202" i="4"/>
  <c r="L202" i="4" s="1"/>
  <c r="F206" i="4"/>
  <c r="L206" i="4" s="1"/>
  <c r="F210" i="4"/>
  <c r="L210" i="4" s="1"/>
  <c r="F214" i="4"/>
  <c r="L214" i="4" s="1"/>
  <c r="F218" i="4"/>
  <c r="L218" i="4" s="1"/>
  <c r="F222" i="4"/>
  <c r="L222" i="4" s="1"/>
  <c r="F226" i="4"/>
  <c r="L226" i="4" s="1"/>
  <c r="F230" i="4"/>
  <c r="L230" i="4" s="1"/>
  <c r="F234" i="4"/>
  <c r="L234" i="4" s="1"/>
  <c r="F238" i="4"/>
  <c r="L238" i="4" s="1"/>
  <c r="F242" i="4"/>
  <c r="F246" i="4"/>
  <c r="F250" i="4"/>
  <c r="L250" i="4" s="1"/>
  <c r="F254" i="4"/>
  <c r="L254" i="4" s="1"/>
  <c r="F258" i="4"/>
  <c r="L258" i="4" s="1"/>
  <c r="F17" i="5"/>
  <c r="F25" i="5"/>
  <c r="L25" i="5" s="1"/>
  <c r="F33" i="5"/>
  <c r="L33" i="5" s="1"/>
  <c r="F41" i="5"/>
  <c r="L41" i="5" s="1"/>
  <c r="F49" i="5"/>
  <c r="F57" i="5"/>
  <c r="L57" i="5" s="1"/>
  <c r="F65" i="5"/>
  <c r="L65" i="5" s="1"/>
  <c r="F73" i="5"/>
  <c r="L73" i="5" s="1"/>
  <c r="F81" i="5"/>
  <c r="F89" i="5"/>
  <c r="L89" i="5" s="1"/>
  <c r="F97" i="5"/>
  <c r="L97" i="5" s="1"/>
  <c r="F105" i="5"/>
  <c r="L105" i="5" s="1"/>
  <c r="F113" i="5"/>
  <c r="F121" i="5"/>
  <c r="L121" i="5" s="1"/>
  <c r="F129" i="5"/>
  <c r="L129" i="5" s="1"/>
  <c r="F137" i="5"/>
  <c r="L137" i="5" s="1"/>
  <c r="F145" i="5"/>
  <c r="F153" i="5"/>
  <c r="L153" i="5" s="1"/>
  <c r="F161" i="5"/>
  <c r="L161" i="5" s="1"/>
  <c r="F169" i="5"/>
  <c r="L169" i="5" s="1"/>
  <c r="F177" i="5"/>
  <c r="F185" i="5"/>
  <c r="L185" i="5" s="1"/>
  <c r="F193" i="5"/>
  <c r="L193" i="5" s="1"/>
  <c r="F201" i="5"/>
  <c r="L201" i="5" s="1"/>
  <c r="F209" i="5"/>
  <c r="F217" i="5"/>
  <c r="L217" i="5" s="1"/>
  <c r="F225" i="5"/>
  <c r="L225" i="5" s="1"/>
  <c r="F233" i="5"/>
  <c r="L233" i="5" s="1"/>
  <c r="F241" i="5"/>
  <c r="F14" i="4"/>
  <c r="L14" i="4" s="1"/>
  <c r="F22" i="4"/>
  <c r="F30" i="4"/>
  <c r="F38" i="4"/>
  <c r="F46" i="4"/>
  <c r="L46" i="4" s="1"/>
  <c r="F54" i="4"/>
  <c r="L54" i="4" s="1"/>
  <c r="F62" i="4"/>
  <c r="L62" i="4" s="1"/>
  <c r="F70" i="4"/>
  <c r="F75" i="4"/>
  <c r="L75" i="4" s="1"/>
  <c r="F81" i="4"/>
  <c r="L81" i="4" s="1"/>
  <c r="F86" i="4"/>
  <c r="L86" i="4" s="1"/>
  <c r="F91" i="4"/>
  <c r="F97" i="4"/>
  <c r="L97" i="4" s="1"/>
  <c r="F102" i="4"/>
  <c r="L102" i="4" s="1"/>
  <c r="F107" i="4"/>
  <c r="F111" i="4"/>
  <c r="F115" i="4"/>
  <c r="L115" i="4" s="1"/>
  <c r="F119" i="4"/>
  <c r="L119" i="4" s="1"/>
  <c r="F123" i="4"/>
  <c r="L123" i="4" s="1"/>
  <c r="F127" i="4"/>
  <c r="F131" i="4"/>
  <c r="L131" i="4" s="1"/>
  <c r="F135" i="4"/>
  <c r="L135" i="4" s="1"/>
  <c r="F139" i="4"/>
  <c r="L139" i="4" s="1"/>
  <c r="F143" i="4"/>
  <c r="F147" i="4"/>
  <c r="L147" i="4" s="1"/>
  <c r="F151" i="4"/>
  <c r="L151" i="4" s="1"/>
  <c r="F155" i="4"/>
  <c r="L155" i="4" s="1"/>
  <c r="F159" i="4"/>
  <c r="L159" i="4" s="1"/>
  <c r="F163" i="4"/>
  <c r="L163" i="4" s="1"/>
  <c r="F167" i="4"/>
  <c r="L167" i="4" s="1"/>
  <c r="F171" i="4"/>
  <c r="F175" i="4"/>
  <c r="F179" i="4"/>
  <c r="L179" i="4" s="1"/>
  <c r="F183" i="4"/>
  <c r="L183" i="4" s="1"/>
  <c r="F187" i="4"/>
  <c r="L187" i="4" s="1"/>
  <c r="F191" i="4"/>
  <c r="F195" i="4"/>
  <c r="L195" i="4" s="1"/>
  <c r="F199" i="4"/>
  <c r="L199" i="4" s="1"/>
  <c r="F203" i="4"/>
  <c r="L203" i="4" s="1"/>
  <c r="F207" i="4"/>
  <c r="F211" i="4"/>
  <c r="L211" i="4" s="1"/>
  <c r="F215" i="4"/>
  <c r="L215" i="4" s="1"/>
  <c r="F219" i="4"/>
  <c r="L219" i="4" s="1"/>
  <c r="F223" i="4"/>
  <c r="F227" i="4"/>
  <c r="L227" i="4" s="1"/>
  <c r="F231" i="4"/>
  <c r="L231" i="4" s="1"/>
  <c r="F235" i="4"/>
  <c r="L235" i="4" s="1"/>
  <c r="F239" i="4"/>
  <c r="F243" i="4"/>
  <c r="L243" i="4" s="1"/>
  <c r="F247" i="4"/>
  <c r="L247" i="4" s="1"/>
  <c r="F251" i="4"/>
  <c r="F255" i="4"/>
  <c r="L255" i="4" s="1"/>
  <c r="F259" i="4"/>
  <c r="L259" i="4" s="1"/>
  <c r="F263" i="4"/>
  <c r="L263" i="4" s="1"/>
  <c r="F267" i="4"/>
  <c r="L267" i="4" s="1"/>
  <c r="F271" i="4"/>
  <c r="F205" i="4"/>
  <c r="L205" i="4" s="1"/>
  <c r="F221" i="4"/>
  <c r="L221" i="4" s="1"/>
  <c r="F233" i="4"/>
  <c r="L233" i="4" s="1"/>
  <c r="F241" i="4"/>
  <c r="L241" i="4" s="1"/>
  <c r="F249" i="4"/>
  <c r="L249" i="4" s="1"/>
  <c r="F257" i="4"/>
  <c r="L257" i="4" s="1"/>
  <c r="F264" i="4"/>
  <c r="L264" i="4" s="1"/>
  <c r="F269" i="4"/>
  <c r="L269" i="4" s="1"/>
  <c r="F274" i="4"/>
  <c r="L274" i="4" s="1"/>
  <c r="F278" i="4"/>
  <c r="L278" i="4" s="1"/>
  <c r="F282" i="4"/>
  <c r="L282" i="4" s="1"/>
  <c r="F286" i="4"/>
  <c r="F290" i="4"/>
  <c r="L290" i="4" s="1"/>
  <c r="F294" i="4"/>
  <c r="L294" i="4" s="1"/>
  <c r="F298" i="4"/>
  <c r="L298" i="4" s="1"/>
  <c r="F302" i="4"/>
  <c r="F306" i="4"/>
  <c r="L306" i="4" s="1"/>
  <c r="F310" i="4"/>
  <c r="L310" i="4" s="1"/>
  <c r="F314" i="4"/>
  <c r="L314" i="4" s="1"/>
  <c r="F318" i="4"/>
  <c r="F322" i="4"/>
  <c r="L322" i="4" s="1"/>
  <c r="F326" i="4"/>
  <c r="L326" i="4" s="1"/>
  <c r="F330" i="4"/>
  <c r="F334" i="4"/>
  <c r="F209" i="4"/>
  <c r="L209" i="4" s="1"/>
  <c r="F225" i="4"/>
  <c r="L225" i="4" s="1"/>
  <c r="F236" i="4"/>
  <c r="L236" i="4" s="1"/>
  <c r="F244" i="4"/>
  <c r="L244" i="4" s="1"/>
  <c r="F252" i="4"/>
  <c r="L252" i="4" s="1"/>
  <c r="F260" i="4"/>
  <c r="L260" i="4" s="1"/>
  <c r="F265" i="4"/>
  <c r="L265" i="4" s="1"/>
  <c r="F270" i="4"/>
  <c r="F275" i="4"/>
  <c r="L275" i="4" s="1"/>
  <c r="F279" i="4"/>
  <c r="L279" i="4" s="1"/>
  <c r="F283" i="4"/>
  <c r="L283" i="4" s="1"/>
  <c r="F287" i="4"/>
  <c r="L287" i="4" s="1"/>
  <c r="F291" i="4"/>
  <c r="L291" i="4" s="1"/>
  <c r="F295" i="4"/>
  <c r="L295" i="4" s="1"/>
  <c r="F299" i="4"/>
  <c r="F303" i="4"/>
  <c r="L303" i="4" s="1"/>
  <c r="F307" i="4"/>
  <c r="L307" i="4" s="1"/>
  <c r="F311" i="4"/>
  <c r="L311" i="4" s="1"/>
  <c r="F315" i="4"/>
  <c r="L315" i="4" s="1"/>
  <c r="F319" i="4"/>
  <c r="L319" i="4" s="1"/>
  <c r="F323" i="4"/>
  <c r="L323" i="4" s="1"/>
  <c r="F327" i="4"/>
  <c r="L327" i="4" s="1"/>
  <c r="F331" i="4"/>
  <c r="L331" i="4" s="1"/>
  <c r="F335" i="4"/>
  <c r="L335" i="4" s="1"/>
  <c r="F213" i="4"/>
  <c r="L213" i="4" s="1"/>
  <c r="F229" i="4"/>
  <c r="L229" i="4" s="1"/>
  <c r="F237" i="4"/>
  <c r="L237" i="4" s="1"/>
  <c r="F245" i="4"/>
  <c r="L245" i="4" s="1"/>
  <c r="F253" i="4"/>
  <c r="L253" i="4" s="1"/>
  <c r="F261" i="4"/>
  <c r="L261" i="4" s="1"/>
  <c r="F266" i="4"/>
  <c r="L266" i="4" s="1"/>
  <c r="F272" i="4"/>
  <c r="L272" i="4" s="1"/>
  <c r="F276" i="4"/>
  <c r="L276" i="4" s="1"/>
  <c r="F280" i="4"/>
  <c r="L280" i="4" s="1"/>
  <c r="F284" i="4"/>
  <c r="L284" i="4" s="1"/>
  <c r="F288" i="4"/>
  <c r="L288" i="4" s="1"/>
  <c r="F292" i="4"/>
  <c r="L292" i="4" s="1"/>
  <c r="F296" i="4"/>
  <c r="L296" i="4" s="1"/>
  <c r="F300" i="4"/>
  <c r="L300" i="4" s="1"/>
  <c r="F304" i="4"/>
  <c r="L304" i="4" s="1"/>
  <c r="F308" i="4"/>
  <c r="L308" i="4" s="1"/>
  <c r="F312" i="4"/>
  <c r="L312" i="4" s="1"/>
  <c r="F316" i="4"/>
  <c r="L316" i="4" s="1"/>
  <c r="F320" i="4"/>
  <c r="L320" i="4" s="1"/>
  <c r="F324" i="4"/>
  <c r="L324" i="4" s="1"/>
  <c r="F328" i="4"/>
  <c r="L328" i="4" s="1"/>
  <c r="F332" i="4"/>
  <c r="F9" i="4"/>
  <c r="L9" i="4" s="1"/>
  <c r="F201" i="4"/>
  <c r="L201" i="4" s="1"/>
  <c r="F217" i="4"/>
  <c r="L217" i="4" s="1"/>
  <c r="F232" i="4"/>
  <c r="L232" i="4" s="1"/>
  <c r="F240" i="4"/>
  <c r="L240" i="4" s="1"/>
  <c r="F248" i="4"/>
  <c r="L248" i="4" s="1"/>
  <c r="F256" i="4"/>
  <c r="L256" i="4" s="1"/>
  <c r="F262" i="4"/>
  <c r="L262" i="4" s="1"/>
  <c r="F268" i="4"/>
  <c r="L268" i="4" s="1"/>
  <c r="F273" i="4"/>
  <c r="L273" i="4" s="1"/>
  <c r="F277" i="4"/>
  <c r="L277" i="4" s="1"/>
  <c r="F281" i="4"/>
  <c r="L281" i="4" s="1"/>
  <c r="F285" i="4"/>
  <c r="L285" i="4" s="1"/>
  <c r="F289" i="4"/>
  <c r="L289" i="4" s="1"/>
  <c r="F293" i="4"/>
  <c r="L293" i="4" s="1"/>
  <c r="F297" i="4"/>
  <c r="L297" i="4" s="1"/>
  <c r="F301" i="4"/>
  <c r="L301" i="4" s="1"/>
  <c r="F305" i="4"/>
  <c r="L305" i="4" s="1"/>
  <c r="F309" i="4"/>
  <c r="L309" i="4" s="1"/>
  <c r="F313" i="4"/>
  <c r="L313" i="4" s="1"/>
  <c r="F317" i="4"/>
  <c r="L317" i="4" s="1"/>
  <c r="F321" i="4"/>
  <c r="L321" i="4" s="1"/>
  <c r="F325" i="4"/>
  <c r="L325" i="4" s="1"/>
  <c r="F329" i="4"/>
  <c r="L329" i="4" s="1"/>
  <c r="F333" i="4"/>
  <c r="L333" i="4" s="1"/>
  <c r="L299" i="4"/>
  <c r="L271" i="4"/>
  <c r="L251" i="4"/>
  <c r="L239" i="4"/>
  <c r="L330" i="4"/>
  <c r="L242" i="4"/>
  <c r="L224" i="4"/>
  <c r="L220" i="4"/>
  <c r="L208" i="4"/>
  <c r="L198" i="4"/>
  <c r="L182" i="4"/>
  <c r="L178" i="4"/>
  <c r="L166" i="4"/>
  <c r="L156" i="4"/>
  <c r="L150" i="4"/>
  <c r="L134" i="4"/>
  <c r="L118" i="4"/>
  <c r="L114" i="4"/>
  <c r="L92" i="4"/>
  <c r="L88" i="4"/>
  <c r="L70" i="4"/>
  <c r="L60" i="4"/>
  <c r="L42" i="4"/>
  <c r="L38" i="4"/>
  <c r="L30" i="4"/>
  <c r="L28" i="4"/>
  <c r="L10" i="4"/>
  <c r="L332" i="4"/>
  <c r="L318" i="4"/>
  <c r="L286" i="4"/>
  <c r="L177" i="4"/>
  <c r="L161" i="4"/>
  <c r="L145" i="4"/>
  <c r="L113" i="4"/>
  <c r="L73" i="4"/>
  <c r="L207" i="4"/>
  <c r="L175" i="4"/>
  <c r="L143" i="4"/>
  <c r="L71" i="4"/>
  <c r="L246" i="4"/>
  <c r="L171" i="4"/>
  <c r="L107" i="4"/>
  <c r="L91" i="4"/>
  <c r="L51" i="4"/>
  <c r="L11" i="4"/>
  <c r="L191" i="4"/>
  <c r="L111" i="4"/>
  <c r="L87" i="4"/>
  <c r="L334" i="4"/>
  <c r="L302" i="4"/>
  <c r="L270" i="4"/>
  <c r="L157" i="4"/>
  <c r="L101" i="4"/>
  <c r="L61" i="4"/>
  <c r="L45" i="4"/>
  <c r="L29" i="4"/>
  <c r="L223" i="4"/>
  <c r="L127" i="4"/>
  <c r="L79" i="4"/>
  <c r="L244" i="5"/>
  <c r="L224" i="5"/>
  <c r="L212" i="5"/>
  <c r="L192" i="5"/>
  <c r="L180" i="5"/>
  <c r="L116" i="5"/>
  <c r="L96" i="5"/>
  <c r="L32" i="5"/>
  <c r="L235" i="5"/>
  <c r="L219" i="5"/>
  <c r="L203" i="5"/>
  <c r="L187" i="5"/>
  <c r="L171" i="5"/>
  <c r="L155" i="5"/>
  <c r="L139" i="5"/>
  <c r="L123" i="5"/>
  <c r="L107" i="5"/>
  <c r="L91" i="5"/>
  <c r="L75" i="5"/>
  <c r="L59" i="5"/>
  <c r="L43" i="5"/>
  <c r="L27" i="5"/>
  <c r="L11" i="5"/>
  <c r="L238" i="5"/>
  <c r="L234" i="5"/>
  <c r="L222" i="5"/>
  <c r="L206" i="5"/>
  <c r="L202" i="5"/>
  <c r="L190" i="5"/>
  <c r="L174" i="5"/>
  <c r="L170" i="5"/>
  <c r="L158" i="5"/>
  <c r="L142" i="5"/>
  <c r="L138" i="5"/>
  <c r="L126" i="5"/>
  <c r="L110" i="5"/>
  <c r="L106" i="5"/>
  <c r="L94" i="5"/>
  <c r="L78" i="5"/>
  <c r="L74" i="5"/>
  <c r="L62" i="5"/>
  <c r="L46" i="5"/>
  <c r="L42" i="5"/>
  <c r="L30" i="5"/>
  <c r="L14" i="5"/>
  <c r="L10" i="5"/>
  <c r="L241" i="5"/>
  <c r="L221" i="5"/>
  <c r="L213" i="5"/>
  <c r="L209" i="5"/>
  <c r="L189" i="5"/>
  <c r="L177" i="5"/>
  <c r="L157" i="5"/>
  <c r="L149" i="5"/>
  <c r="L145" i="5"/>
  <c r="L125" i="5"/>
  <c r="L113" i="5"/>
  <c r="L93" i="5"/>
  <c r="L85" i="5"/>
  <c r="L81" i="5"/>
  <c r="L61" i="5"/>
  <c r="L49" i="5"/>
  <c r="L29" i="5"/>
  <c r="L17" i="5"/>
  <c r="L148" i="5"/>
  <c r="L128" i="5"/>
  <c r="L120" i="5"/>
  <c r="L84" i="5"/>
  <c r="L64" i="5"/>
  <c r="L56" i="5"/>
  <c r="L52" i="5"/>
  <c r="L20" i="5"/>
  <c r="L12" i="5"/>
  <c r="N9" i="5" l="1"/>
  <c r="M9" i="5"/>
  <c r="V12" i="5"/>
  <c r="W12" i="5" s="1"/>
  <c r="N12" i="5"/>
  <c r="V20" i="5"/>
  <c r="W20" i="5" s="1"/>
  <c r="N20" i="5"/>
  <c r="V52" i="5"/>
  <c r="W52" i="5" s="1"/>
  <c r="N52" i="5"/>
  <c r="U52" i="5"/>
  <c r="V56" i="5"/>
  <c r="W56" i="5" s="1"/>
  <c r="N56" i="5"/>
  <c r="U56" i="5"/>
  <c r="V64" i="5"/>
  <c r="W64" i="5" s="1"/>
  <c r="N64" i="5"/>
  <c r="U64" i="5"/>
  <c r="V84" i="5"/>
  <c r="W84" i="5" s="1"/>
  <c r="N84" i="5"/>
  <c r="U84" i="5"/>
  <c r="V120" i="5"/>
  <c r="W120" i="5" s="1"/>
  <c r="N120" i="5"/>
  <c r="U120" i="5"/>
  <c r="V128" i="5"/>
  <c r="W128" i="5" s="1"/>
  <c r="N128" i="5"/>
  <c r="U128" i="5"/>
  <c r="V148" i="5"/>
  <c r="W148" i="5" s="1"/>
  <c r="N148" i="5"/>
  <c r="U148" i="5"/>
  <c r="V17" i="5"/>
  <c r="W17" i="5" s="1"/>
  <c r="N17" i="5"/>
  <c r="V29" i="5"/>
  <c r="W29" i="5" s="1"/>
  <c r="N29" i="5"/>
  <c r="U29" i="5"/>
  <c r="V49" i="5"/>
  <c r="W49" i="5" s="1"/>
  <c r="N49" i="5"/>
  <c r="V61" i="5"/>
  <c r="W61" i="5" s="1"/>
  <c r="N61" i="5"/>
  <c r="U61" i="5"/>
  <c r="V81" i="5"/>
  <c r="W81" i="5" s="1"/>
  <c r="N81" i="5"/>
  <c r="U81" i="5"/>
  <c r="V85" i="5"/>
  <c r="W85" i="5" s="1"/>
  <c r="N85" i="5"/>
  <c r="U85" i="5"/>
  <c r="V93" i="5"/>
  <c r="W93" i="5" s="1"/>
  <c r="N93" i="5"/>
  <c r="U93" i="5"/>
  <c r="V113" i="5"/>
  <c r="W113" i="5" s="1"/>
  <c r="N113" i="5"/>
  <c r="U113" i="5"/>
  <c r="V125" i="5"/>
  <c r="W125" i="5" s="1"/>
  <c r="N125" i="5"/>
  <c r="U125" i="5"/>
  <c r="V145" i="5"/>
  <c r="W145" i="5" s="1"/>
  <c r="N145" i="5"/>
  <c r="U145" i="5"/>
  <c r="V149" i="5"/>
  <c r="W149" i="5" s="1"/>
  <c r="N149" i="5"/>
  <c r="U149" i="5"/>
  <c r="V157" i="5"/>
  <c r="W157" i="5" s="1"/>
  <c r="N157" i="5"/>
  <c r="U157" i="5"/>
  <c r="V177" i="5"/>
  <c r="W177" i="5" s="1"/>
  <c r="N177" i="5"/>
  <c r="U177" i="5"/>
  <c r="V189" i="5"/>
  <c r="W189" i="5" s="1"/>
  <c r="N189" i="5"/>
  <c r="U189" i="5"/>
  <c r="V209" i="5"/>
  <c r="W209" i="5" s="1"/>
  <c r="N209" i="5"/>
  <c r="U209" i="5"/>
  <c r="V213" i="5"/>
  <c r="W213" i="5" s="1"/>
  <c r="N213" i="5"/>
  <c r="U213" i="5"/>
  <c r="V221" i="5"/>
  <c r="W221" i="5" s="1"/>
  <c r="N221" i="5"/>
  <c r="U221" i="5"/>
  <c r="V241" i="5"/>
  <c r="W241" i="5" s="1"/>
  <c r="N241" i="5"/>
  <c r="U241" i="5"/>
  <c r="V10" i="5"/>
  <c r="W10" i="5" s="1"/>
  <c r="N10" i="5"/>
  <c r="V14" i="5"/>
  <c r="W14" i="5" s="1"/>
  <c r="N14" i="5"/>
  <c r="V30" i="5"/>
  <c r="W30" i="5" s="1"/>
  <c r="N30" i="5"/>
  <c r="V42" i="5"/>
  <c r="W42" i="5" s="1"/>
  <c r="N42" i="5"/>
  <c r="V46" i="5"/>
  <c r="W46" i="5" s="1"/>
  <c r="N46" i="5"/>
  <c r="V62" i="5"/>
  <c r="W62" i="5" s="1"/>
  <c r="N62" i="5"/>
  <c r="U62" i="5"/>
  <c r="V74" i="5"/>
  <c r="W74" i="5" s="1"/>
  <c r="N74" i="5"/>
  <c r="U74" i="5"/>
  <c r="V78" i="5"/>
  <c r="W78" i="5" s="1"/>
  <c r="N78" i="5"/>
  <c r="V94" i="5"/>
  <c r="W94" i="5" s="1"/>
  <c r="N94" i="5"/>
  <c r="U94" i="5"/>
  <c r="V106" i="5"/>
  <c r="W106" i="5" s="1"/>
  <c r="N106" i="5"/>
  <c r="U106" i="5"/>
  <c r="V110" i="5"/>
  <c r="W110" i="5" s="1"/>
  <c r="N110" i="5"/>
  <c r="U110" i="5"/>
  <c r="V126" i="5"/>
  <c r="W126" i="5" s="1"/>
  <c r="N126" i="5"/>
  <c r="U126" i="5"/>
  <c r="V138" i="5"/>
  <c r="W138" i="5" s="1"/>
  <c r="N138" i="5"/>
  <c r="U138" i="5"/>
  <c r="V142" i="5"/>
  <c r="W142" i="5" s="1"/>
  <c r="N142" i="5"/>
  <c r="U142" i="5"/>
  <c r="V158" i="5"/>
  <c r="W158" i="5" s="1"/>
  <c r="N158" i="5"/>
  <c r="U158" i="5"/>
  <c r="V170" i="5"/>
  <c r="W170" i="5" s="1"/>
  <c r="N170" i="5"/>
  <c r="U170" i="5"/>
  <c r="V174" i="5"/>
  <c r="W174" i="5" s="1"/>
  <c r="N174" i="5"/>
  <c r="U174" i="5"/>
  <c r="V190" i="5"/>
  <c r="W190" i="5" s="1"/>
  <c r="N190" i="5"/>
  <c r="U190" i="5"/>
  <c r="V202" i="5"/>
  <c r="W202" i="5" s="1"/>
  <c r="N202" i="5"/>
  <c r="U202" i="5"/>
  <c r="V206" i="5"/>
  <c r="W206" i="5" s="1"/>
  <c r="N206" i="5"/>
  <c r="U206" i="5"/>
  <c r="V222" i="5"/>
  <c r="W222" i="5" s="1"/>
  <c r="N222" i="5"/>
  <c r="U222" i="5"/>
  <c r="V234" i="5"/>
  <c r="W234" i="5" s="1"/>
  <c r="N234" i="5"/>
  <c r="U234" i="5"/>
  <c r="V238" i="5"/>
  <c r="W238" i="5" s="1"/>
  <c r="N238" i="5"/>
  <c r="U238" i="5"/>
  <c r="V11" i="5"/>
  <c r="W11" i="5" s="1"/>
  <c r="N11" i="5"/>
  <c r="V27" i="5"/>
  <c r="W27" i="5" s="1"/>
  <c r="N27" i="5"/>
  <c r="U27" i="5"/>
  <c r="V43" i="5"/>
  <c r="W43" i="5" s="1"/>
  <c r="N43" i="5"/>
  <c r="V59" i="5"/>
  <c r="W59" i="5" s="1"/>
  <c r="N59" i="5"/>
  <c r="U59" i="5"/>
  <c r="V75" i="5"/>
  <c r="W75" i="5" s="1"/>
  <c r="N75" i="5"/>
  <c r="U75" i="5"/>
  <c r="V91" i="5"/>
  <c r="W91" i="5" s="1"/>
  <c r="N91" i="5"/>
  <c r="V107" i="5"/>
  <c r="W107" i="5" s="1"/>
  <c r="N107" i="5"/>
  <c r="U107" i="5"/>
  <c r="V123" i="5"/>
  <c r="W123" i="5" s="1"/>
  <c r="N123" i="5"/>
  <c r="U123" i="5"/>
  <c r="V139" i="5"/>
  <c r="W139" i="5" s="1"/>
  <c r="N139" i="5"/>
  <c r="U139" i="5"/>
  <c r="V155" i="5"/>
  <c r="W155" i="5" s="1"/>
  <c r="N155" i="5"/>
  <c r="U155" i="5"/>
  <c r="V171" i="5"/>
  <c r="W171" i="5" s="1"/>
  <c r="N171" i="5"/>
  <c r="U171" i="5"/>
  <c r="V187" i="5"/>
  <c r="W187" i="5" s="1"/>
  <c r="N187" i="5"/>
  <c r="U187" i="5"/>
  <c r="V203" i="5"/>
  <c r="W203" i="5" s="1"/>
  <c r="N203" i="5"/>
  <c r="U203" i="5"/>
  <c r="V219" i="5"/>
  <c r="W219" i="5" s="1"/>
  <c r="N219" i="5"/>
  <c r="U219" i="5"/>
  <c r="V235" i="5"/>
  <c r="W235" i="5" s="1"/>
  <c r="N235" i="5"/>
  <c r="U235" i="5"/>
  <c r="V32" i="5"/>
  <c r="W32" i="5" s="1"/>
  <c r="N32" i="5"/>
  <c r="V96" i="5"/>
  <c r="W96" i="5" s="1"/>
  <c r="N96" i="5"/>
  <c r="U96" i="5"/>
  <c r="V116" i="5"/>
  <c r="W116" i="5" s="1"/>
  <c r="N116" i="5"/>
  <c r="U116" i="5"/>
  <c r="V180" i="5"/>
  <c r="W180" i="5" s="1"/>
  <c r="N180" i="5"/>
  <c r="U180" i="5"/>
  <c r="V192" i="5"/>
  <c r="W192" i="5" s="1"/>
  <c r="N192" i="5"/>
  <c r="U192" i="5"/>
  <c r="V212" i="5"/>
  <c r="W212" i="5" s="1"/>
  <c r="N212" i="5"/>
  <c r="U212" i="5"/>
  <c r="V224" i="5"/>
  <c r="W224" i="5" s="1"/>
  <c r="N224" i="5"/>
  <c r="U224" i="5"/>
  <c r="V244" i="5"/>
  <c r="W244" i="5" s="1"/>
  <c r="N244" i="5"/>
  <c r="U244" i="5"/>
  <c r="V233" i="5"/>
  <c r="W233" i="5" s="1"/>
  <c r="N233" i="5"/>
  <c r="U233" i="5"/>
  <c r="V225" i="5"/>
  <c r="W225" i="5" s="1"/>
  <c r="N225" i="5"/>
  <c r="U225" i="5"/>
  <c r="V217" i="5"/>
  <c r="W217" i="5" s="1"/>
  <c r="N217" i="5"/>
  <c r="U217" i="5"/>
  <c r="V201" i="5"/>
  <c r="W201" i="5" s="1"/>
  <c r="N201" i="5"/>
  <c r="U201" i="5"/>
  <c r="V193" i="5"/>
  <c r="W193" i="5" s="1"/>
  <c r="N193" i="5"/>
  <c r="U193" i="5"/>
  <c r="V185" i="5"/>
  <c r="W185" i="5" s="1"/>
  <c r="N185" i="5"/>
  <c r="U185" i="5"/>
  <c r="V169" i="5"/>
  <c r="W169" i="5" s="1"/>
  <c r="N169" i="5"/>
  <c r="U169" i="5"/>
  <c r="V161" i="5"/>
  <c r="W161" i="5" s="1"/>
  <c r="N161" i="5"/>
  <c r="U161" i="5"/>
  <c r="V153" i="5"/>
  <c r="W153" i="5" s="1"/>
  <c r="N153" i="5"/>
  <c r="U153" i="5"/>
  <c r="V137" i="5"/>
  <c r="W137" i="5" s="1"/>
  <c r="N137" i="5"/>
  <c r="U137" i="5"/>
  <c r="V129" i="5"/>
  <c r="W129" i="5" s="1"/>
  <c r="N129" i="5"/>
  <c r="U129" i="5"/>
  <c r="V121" i="5"/>
  <c r="W121" i="5" s="1"/>
  <c r="N121" i="5"/>
  <c r="V105" i="5"/>
  <c r="W105" i="5" s="1"/>
  <c r="N105" i="5"/>
  <c r="U105" i="5"/>
  <c r="V97" i="5"/>
  <c r="W97" i="5" s="1"/>
  <c r="N97" i="5"/>
  <c r="U97" i="5"/>
  <c r="V89" i="5"/>
  <c r="W89" i="5" s="1"/>
  <c r="N89" i="5"/>
  <c r="U89" i="5"/>
  <c r="V73" i="5"/>
  <c r="W73" i="5" s="1"/>
  <c r="N73" i="5"/>
  <c r="V65" i="5"/>
  <c r="W65" i="5" s="1"/>
  <c r="N65" i="5"/>
  <c r="U65" i="5"/>
  <c r="V57" i="5"/>
  <c r="W57" i="5" s="1"/>
  <c r="N57" i="5"/>
  <c r="U57" i="5"/>
  <c r="V41" i="5"/>
  <c r="W41" i="5" s="1"/>
  <c r="N41" i="5"/>
  <c r="U41" i="5"/>
  <c r="V33" i="5"/>
  <c r="W33" i="5" s="1"/>
  <c r="N33" i="5"/>
  <c r="U33" i="5"/>
  <c r="V25" i="5"/>
  <c r="W25" i="5" s="1"/>
  <c r="N25" i="5"/>
  <c r="V240" i="5"/>
  <c r="W240" i="5" s="1"/>
  <c r="N240" i="5"/>
  <c r="U240" i="5"/>
  <c r="V232" i="5"/>
  <c r="W232" i="5" s="1"/>
  <c r="N232" i="5"/>
  <c r="U232" i="5"/>
  <c r="V216" i="5"/>
  <c r="W216" i="5" s="1"/>
  <c r="N216" i="5"/>
  <c r="U216" i="5"/>
  <c r="V208" i="5"/>
  <c r="W208" i="5" s="1"/>
  <c r="N208" i="5"/>
  <c r="U208" i="5"/>
  <c r="V200" i="5"/>
  <c r="W200" i="5" s="1"/>
  <c r="N200" i="5"/>
  <c r="U200" i="5"/>
  <c r="V184" i="5"/>
  <c r="W184" i="5" s="1"/>
  <c r="N184" i="5"/>
  <c r="U184" i="5"/>
  <c r="V176" i="5"/>
  <c r="W176" i="5" s="1"/>
  <c r="N176" i="5"/>
  <c r="U176" i="5"/>
  <c r="V168" i="5"/>
  <c r="W168" i="5" s="1"/>
  <c r="N168" i="5"/>
  <c r="U168" i="5"/>
  <c r="V160" i="5"/>
  <c r="W160" i="5" s="1"/>
  <c r="N160" i="5"/>
  <c r="U160" i="5"/>
  <c r="V152" i="5"/>
  <c r="W152" i="5" s="1"/>
  <c r="N152" i="5"/>
  <c r="U152" i="5"/>
  <c r="V144" i="5"/>
  <c r="W144" i="5" s="1"/>
  <c r="N144" i="5"/>
  <c r="U144" i="5"/>
  <c r="V136" i="5"/>
  <c r="W136" i="5" s="1"/>
  <c r="N136" i="5"/>
  <c r="U136" i="5"/>
  <c r="V112" i="5"/>
  <c r="W112" i="5" s="1"/>
  <c r="N112" i="5"/>
  <c r="U112" i="5"/>
  <c r="V104" i="5"/>
  <c r="W104" i="5" s="1"/>
  <c r="N104" i="5"/>
  <c r="V88" i="5"/>
  <c r="W88" i="5" s="1"/>
  <c r="N88" i="5"/>
  <c r="U88" i="5"/>
  <c r="V80" i="5"/>
  <c r="W80" i="5" s="1"/>
  <c r="N80" i="5"/>
  <c r="V72" i="5"/>
  <c r="W72" i="5" s="1"/>
  <c r="N72" i="5"/>
  <c r="U72" i="5"/>
  <c r="V48" i="5"/>
  <c r="W48" i="5" s="1"/>
  <c r="N48" i="5"/>
  <c r="V40" i="5"/>
  <c r="W40" i="5" s="1"/>
  <c r="N40" i="5"/>
  <c r="U40" i="5"/>
  <c r="V24" i="5"/>
  <c r="W24" i="5" s="1"/>
  <c r="N24" i="5"/>
  <c r="U24" i="5"/>
  <c r="V16" i="5"/>
  <c r="W16" i="5" s="1"/>
  <c r="N16" i="5"/>
  <c r="V245" i="5"/>
  <c r="W245" i="5" s="1"/>
  <c r="N245" i="5"/>
  <c r="U245" i="5"/>
  <c r="V237" i="5"/>
  <c r="W237" i="5" s="1"/>
  <c r="N237" i="5"/>
  <c r="U237" i="5"/>
  <c r="V229" i="5"/>
  <c r="W229" i="5" s="1"/>
  <c r="N229" i="5"/>
  <c r="U229" i="5"/>
  <c r="V205" i="5"/>
  <c r="W205" i="5" s="1"/>
  <c r="N205" i="5"/>
  <c r="U205" i="5"/>
  <c r="V197" i="5"/>
  <c r="W197" i="5" s="1"/>
  <c r="N197" i="5"/>
  <c r="U197" i="5"/>
  <c r="V181" i="5"/>
  <c r="W181" i="5" s="1"/>
  <c r="N181" i="5"/>
  <c r="U181" i="5"/>
  <c r="V173" i="5"/>
  <c r="W173" i="5" s="1"/>
  <c r="N173" i="5"/>
  <c r="U173" i="5"/>
  <c r="V165" i="5"/>
  <c r="W165" i="5" s="1"/>
  <c r="N165" i="5"/>
  <c r="U165" i="5"/>
  <c r="V141" i="5"/>
  <c r="W141" i="5" s="1"/>
  <c r="N141" i="5"/>
  <c r="V133" i="5"/>
  <c r="W133" i="5" s="1"/>
  <c r="N133" i="5"/>
  <c r="U133" i="5"/>
  <c r="V117" i="5"/>
  <c r="W117" i="5" s="1"/>
  <c r="N117" i="5"/>
  <c r="U117" i="5"/>
  <c r="V109" i="5"/>
  <c r="W109" i="5" s="1"/>
  <c r="N109" i="5"/>
  <c r="U109" i="5"/>
  <c r="V101" i="5"/>
  <c r="W101" i="5" s="1"/>
  <c r="N101" i="5"/>
  <c r="U101" i="5"/>
  <c r="V77" i="5"/>
  <c r="W77" i="5" s="1"/>
  <c r="N77" i="5"/>
  <c r="V69" i="5"/>
  <c r="W69" i="5" s="1"/>
  <c r="N69" i="5"/>
  <c r="V53" i="5"/>
  <c r="W53" i="5" s="1"/>
  <c r="N53" i="5"/>
  <c r="U53" i="5"/>
  <c r="V45" i="5"/>
  <c r="W45" i="5" s="1"/>
  <c r="N45" i="5"/>
  <c r="U45" i="5"/>
  <c r="V37" i="5"/>
  <c r="W37" i="5" s="1"/>
  <c r="N37" i="5"/>
  <c r="U37" i="5"/>
  <c r="V21" i="5"/>
  <c r="W21" i="5" s="1"/>
  <c r="N21" i="5"/>
  <c r="U21" i="5"/>
  <c r="V13" i="5"/>
  <c r="W13" i="5" s="1"/>
  <c r="N13" i="5"/>
  <c r="V236" i="5"/>
  <c r="W236" i="5" s="1"/>
  <c r="N236" i="5"/>
  <c r="U236" i="5"/>
  <c r="V228" i="5"/>
  <c r="W228" i="5" s="1"/>
  <c r="N228" i="5"/>
  <c r="U228" i="5"/>
  <c r="V220" i="5"/>
  <c r="W220" i="5" s="1"/>
  <c r="N220" i="5"/>
  <c r="U220" i="5"/>
  <c r="V204" i="5"/>
  <c r="W204" i="5" s="1"/>
  <c r="N204" i="5"/>
  <c r="U204" i="5"/>
  <c r="V196" i="5"/>
  <c r="W196" i="5" s="1"/>
  <c r="N196" i="5"/>
  <c r="U196" i="5"/>
  <c r="V188" i="5"/>
  <c r="W188" i="5" s="1"/>
  <c r="N188" i="5"/>
  <c r="U188" i="5"/>
  <c r="V172" i="5"/>
  <c r="W172" i="5" s="1"/>
  <c r="N172" i="5"/>
  <c r="U172" i="5"/>
  <c r="V164" i="5"/>
  <c r="W164" i="5" s="1"/>
  <c r="N164" i="5"/>
  <c r="U164" i="5"/>
  <c r="V156" i="5"/>
  <c r="W156" i="5" s="1"/>
  <c r="N156" i="5"/>
  <c r="U156" i="5"/>
  <c r="V140" i="5"/>
  <c r="W140" i="5" s="1"/>
  <c r="N140" i="5"/>
  <c r="U140" i="5"/>
  <c r="V132" i="5"/>
  <c r="W132" i="5" s="1"/>
  <c r="N132" i="5"/>
  <c r="V124" i="5"/>
  <c r="W124" i="5" s="1"/>
  <c r="N124" i="5"/>
  <c r="U124" i="5"/>
  <c r="V108" i="5"/>
  <c r="W108" i="5" s="1"/>
  <c r="N108" i="5"/>
  <c r="U108" i="5"/>
  <c r="V100" i="5"/>
  <c r="W100" i="5" s="1"/>
  <c r="N100" i="5"/>
  <c r="U100" i="5"/>
  <c r="V92" i="5"/>
  <c r="W92" i="5" s="1"/>
  <c r="N92" i="5"/>
  <c r="U92" i="5"/>
  <c r="V76" i="5"/>
  <c r="W76" i="5" s="1"/>
  <c r="N76" i="5"/>
  <c r="U76" i="5"/>
  <c r="V68" i="5"/>
  <c r="W68" i="5" s="1"/>
  <c r="N68" i="5"/>
  <c r="U68" i="5"/>
  <c r="V60" i="5"/>
  <c r="W60" i="5" s="1"/>
  <c r="N60" i="5"/>
  <c r="U60" i="5"/>
  <c r="V44" i="5"/>
  <c r="W44" i="5" s="1"/>
  <c r="N44" i="5"/>
  <c r="U44" i="5"/>
  <c r="V36" i="5"/>
  <c r="W36" i="5" s="1"/>
  <c r="N36" i="5"/>
  <c r="U36" i="5"/>
  <c r="V28" i="5"/>
  <c r="W28" i="5" s="1"/>
  <c r="N28" i="5"/>
  <c r="V247" i="5"/>
  <c r="W247" i="5" s="1"/>
  <c r="N247" i="5"/>
  <c r="U247" i="5"/>
  <c r="V243" i="5"/>
  <c r="W243" i="5" s="1"/>
  <c r="N243" i="5"/>
  <c r="U243" i="5"/>
  <c r="V239" i="5"/>
  <c r="W239" i="5" s="1"/>
  <c r="N239" i="5"/>
  <c r="U239" i="5"/>
  <c r="V231" i="5"/>
  <c r="W231" i="5" s="1"/>
  <c r="N231" i="5"/>
  <c r="U231" i="5"/>
  <c r="V227" i="5"/>
  <c r="W227" i="5" s="1"/>
  <c r="N227" i="5"/>
  <c r="U227" i="5"/>
  <c r="V223" i="5"/>
  <c r="W223" i="5" s="1"/>
  <c r="N223" i="5"/>
  <c r="U223" i="5"/>
  <c r="V215" i="5"/>
  <c r="W215" i="5" s="1"/>
  <c r="N215" i="5"/>
  <c r="U215" i="5"/>
  <c r="V211" i="5"/>
  <c r="W211" i="5" s="1"/>
  <c r="N211" i="5"/>
  <c r="U211" i="5"/>
  <c r="V207" i="5"/>
  <c r="W207" i="5" s="1"/>
  <c r="N207" i="5"/>
  <c r="U207" i="5"/>
  <c r="V199" i="5"/>
  <c r="W199" i="5" s="1"/>
  <c r="N199" i="5"/>
  <c r="U199" i="5"/>
  <c r="V195" i="5"/>
  <c r="W195" i="5" s="1"/>
  <c r="N195" i="5"/>
  <c r="U195" i="5"/>
  <c r="V191" i="5"/>
  <c r="W191" i="5" s="1"/>
  <c r="N191" i="5"/>
  <c r="U191" i="5"/>
  <c r="V183" i="5"/>
  <c r="W183" i="5" s="1"/>
  <c r="N183" i="5"/>
  <c r="U183" i="5"/>
  <c r="V179" i="5"/>
  <c r="W179" i="5" s="1"/>
  <c r="N179" i="5"/>
  <c r="U179" i="5"/>
  <c r="V175" i="5"/>
  <c r="W175" i="5" s="1"/>
  <c r="N175" i="5"/>
  <c r="U175" i="5"/>
  <c r="V167" i="5"/>
  <c r="W167" i="5" s="1"/>
  <c r="N167" i="5"/>
  <c r="U167" i="5"/>
  <c r="V163" i="5"/>
  <c r="W163" i="5" s="1"/>
  <c r="N163" i="5"/>
  <c r="U163" i="5"/>
  <c r="V159" i="5"/>
  <c r="W159" i="5" s="1"/>
  <c r="N159" i="5"/>
  <c r="U159" i="5"/>
  <c r="V151" i="5"/>
  <c r="W151" i="5" s="1"/>
  <c r="N151" i="5"/>
  <c r="U151" i="5"/>
  <c r="V147" i="5"/>
  <c r="W147" i="5" s="1"/>
  <c r="N147" i="5"/>
  <c r="U147" i="5"/>
  <c r="V143" i="5"/>
  <c r="W143" i="5" s="1"/>
  <c r="N143" i="5"/>
  <c r="U143" i="5"/>
  <c r="V135" i="5"/>
  <c r="W135" i="5" s="1"/>
  <c r="N135" i="5"/>
  <c r="U135" i="5"/>
  <c r="V131" i="5"/>
  <c r="W131" i="5" s="1"/>
  <c r="N131" i="5"/>
  <c r="U131" i="5"/>
  <c r="V127" i="5"/>
  <c r="W127" i="5" s="1"/>
  <c r="N127" i="5"/>
  <c r="U127" i="5"/>
  <c r="V119" i="5"/>
  <c r="W119" i="5" s="1"/>
  <c r="N119" i="5"/>
  <c r="U119" i="5"/>
  <c r="V115" i="5"/>
  <c r="W115" i="5" s="1"/>
  <c r="N115" i="5"/>
  <c r="U115" i="5"/>
  <c r="V111" i="5"/>
  <c r="W111" i="5" s="1"/>
  <c r="N111" i="5"/>
  <c r="U111" i="5"/>
  <c r="V103" i="5"/>
  <c r="W103" i="5" s="1"/>
  <c r="N103" i="5"/>
  <c r="U103" i="5"/>
  <c r="V99" i="5"/>
  <c r="W99" i="5" s="1"/>
  <c r="N99" i="5"/>
  <c r="U99" i="5"/>
  <c r="V95" i="5"/>
  <c r="W95" i="5" s="1"/>
  <c r="N95" i="5"/>
  <c r="U95" i="5"/>
  <c r="V87" i="5"/>
  <c r="W87" i="5" s="1"/>
  <c r="N87" i="5"/>
  <c r="U87" i="5"/>
  <c r="V83" i="5"/>
  <c r="W83" i="5" s="1"/>
  <c r="N83" i="5"/>
  <c r="V79" i="5"/>
  <c r="W79" i="5" s="1"/>
  <c r="N79" i="5"/>
  <c r="U79" i="5"/>
  <c r="V71" i="5"/>
  <c r="W71" i="5" s="1"/>
  <c r="N71" i="5"/>
  <c r="V67" i="5"/>
  <c r="W67" i="5" s="1"/>
  <c r="N67" i="5"/>
  <c r="U67" i="5"/>
  <c r="V63" i="5"/>
  <c r="W63" i="5" s="1"/>
  <c r="N63" i="5"/>
  <c r="U63" i="5"/>
  <c r="V55" i="5"/>
  <c r="W55" i="5" s="1"/>
  <c r="N55" i="5"/>
  <c r="U55" i="5"/>
  <c r="V51" i="5"/>
  <c r="W51" i="5" s="1"/>
  <c r="N51" i="5"/>
  <c r="V47" i="5"/>
  <c r="W47" i="5" s="1"/>
  <c r="N47" i="5"/>
  <c r="U47" i="5"/>
  <c r="V39" i="5"/>
  <c r="W39" i="5" s="1"/>
  <c r="N39" i="5"/>
  <c r="V35" i="5"/>
  <c r="W35" i="5" s="1"/>
  <c r="N35" i="5"/>
  <c r="U35" i="5"/>
  <c r="V31" i="5"/>
  <c r="W31" i="5" s="1"/>
  <c r="N31" i="5"/>
  <c r="U31" i="5"/>
  <c r="V23" i="5"/>
  <c r="W23" i="5" s="1"/>
  <c r="N23" i="5"/>
  <c r="V19" i="5"/>
  <c r="W19" i="5" s="1"/>
  <c r="N19" i="5"/>
  <c r="U19" i="5"/>
  <c r="V15" i="5"/>
  <c r="W15" i="5" s="1"/>
  <c r="N15" i="5"/>
  <c r="V246" i="5"/>
  <c r="W246" i="5" s="1"/>
  <c r="N246" i="5"/>
  <c r="U246" i="5"/>
  <c r="V242" i="5"/>
  <c r="W242" i="5" s="1"/>
  <c r="N242" i="5"/>
  <c r="U242" i="5"/>
  <c r="V230" i="5"/>
  <c r="W230" i="5" s="1"/>
  <c r="N230" i="5"/>
  <c r="U230" i="5"/>
  <c r="V226" i="5"/>
  <c r="W226" i="5" s="1"/>
  <c r="N226" i="5"/>
  <c r="U226" i="5"/>
  <c r="V218" i="5"/>
  <c r="W218" i="5" s="1"/>
  <c r="N218" i="5"/>
  <c r="U218" i="5"/>
  <c r="V214" i="5"/>
  <c r="W214" i="5" s="1"/>
  <c r="N214" i="5"/>
  <c r="U214" i="5"/>
  <c r="V210" i="5"/>
  <c r="W210" i="5" s="1"/>
  <c r="N210" i="5"/>
  <c r="U210" i="5"/>
  <c r="V198" i="5"/>
  <c r="W198" i="5" s="1"/>
  <c r="N198" i="5"/>
  <c r="U198" i="5"/>
  <c r="V194" i="5"/>
  <c r="W194" i="5" s="1"/>
  <c r="N194" i="5"/>
  <c r="U194" i="5"/>
  <c r="V186" i="5"/>
  <c r="W186" i="5" s="1"/>
  <c r="N186" i="5"/>
  <c r="U186" i="5"/>
  <c r="V182" i="5"/>
  <c r="W182" i="5" s="1"/>
  <c r="N182" i="5"/>
  <c r="U182" i="5"/>
  <c r="V178" i="5"/>
  <c r="W178" i="5" s="1"/>
  <c r="N178" i="5"/>
  <c r="U178" i="5"/>
  <c r="V166" i="5"/>
  <c r="W166" i="5" s="1"/>
  <c r="N166" i="5"/>
  <c r="U166" i="5"/>
  <c r="V162" i="5"/>
  <c r="W162" i="5" s="1"/>
  <c r="N162" i="5"/>
  <c r="U162" i="5"/>
  <c r="V154" i="5"/>
  <c r="W154" i="5" s="1"/>
  <c r="N154" i="5"/>
  <c r="U154" i="5"/>
  <c r="V150" i="5"/>
  <c r="W150" i="5" s="1"/>
  <c r="N150" i="5"/>
  <c r="U150" i="5"/>
  <c r="V146" i="5"/>
  <c r="W146" i="5" s="1"/>
  <c r="N146" i="5"/>
  <c r="U146" i="5"/>
  <c r="V134" i="5"/>
  <c r="W134" i="5" s="1"/>
  <c r="N134" i="5"/>
  <c r="V130" i="5"/>
  <c r="W130" i="5" s="1"/>
  <c r="N130" i="5"/>
  <c r="U130" i="5"/>
  <c r="V122" i="5"/>
  <c r="W122" i="5" s="1"/>
  <c r="N122" i="5"/>
  <c r="U122" i="5"/>
  <c r="V118" i="5"/>
  <c r="W118" i="5" s="1"/>
  <c r="N118" i="5"/>
  <c r="U118" i="5"/>
  <c r="V114" i="5"/>
  <c r="W114" i="5" s="1"/>
  <c r="N114" i="5"/>
  <c r="U114" i="5"/>
  <c r="V102" i="5"/>
  <c r="W102" i="5" s="1"/>
  <c r="N102" i="5"/>
  <c r="U102" i="5"/>
  <c r="V98" i="5"/>
  <c r="W98" i="5" s="1"/>
  <c r="N98" i="5"/>
  <c r="U98" i="5"/>
  <c r="V90" i="5"/>
  <c r="W90" i="5" s="1"/>
  <c r="N90" i="5"/>
  <c r="V86" i="5"/>
  <c r="W86" i="5" s="1"/>
  <c r="N86" i="5"/>
  <c r="U86" i="5"/>
  <c r="V82" i="5"/>
  <c r="W82" i="5" s="1"/>
  <c r="N82" i="5"/>
  <c r="V70" i="5"/>
  <c r="W70" i="5" s="1"/>
  <c r="N70" i="5"/>
  <c r="V66" i="5"/>
  <c r="W66" i="5" s="1"/>
  <c r="N66" i="5"/>
  <c r="U66" i="5"/>
  <c r="V58" i="5"/>
  <c r="W58" i="5" s="1"/>
  <c r="N58" i="5"/>
  <c r="V54" i="5"/>
  <c r="W54" i="5" s="1"/>
  <c r="N54" i="5"/>
  <c r="V50" i="5"/>
  <c r="W50" i="5" s="1"/>
  <c r="N50" i="5"/>
  <c r="V38" i="5"/>
  <c r="W38" i="5" s="1"/>
  <c r="N38" i="5"/>
  <c r="U38" i="5"/>
  <c r="V34" i="5"/>
  <c r="W34" i="5" s="1"/>
  <c r="N34" i="5"/>
  <c r="V26" i="5"/>
  <c r="W26" i="5" s="1"/>
  <c r="N26" i="5"/>
  <c r="U26" i="5"/>
  <c r="V22" i="5"/>
  <c r="W22" i="5" s="1"/>
  <c r="N22" i="5"/>
  <c r="U22" i="5"/>
  <c r="V18" i="5"/>
  <c r="W18" i="5" s="1"/>
  <c r="N18" i="5"/>
  <c r="V9" i="5"/>
  <c r="W9" i="5" s="1"/>
  <c r="V79" i="4"/>
  <c r="W79" i="4" s="1"/>
  <c r="U79" i="4" s="1"/>
  <c r="N79" i="4"/>
  <c r="V127" i="4"/>
  <c r="W127" i="4" s="1"/>
  <c r="N127" i="4"/>
  <c r="V223" i="4"/>
  <c r="W223" i="4" s="1"/>
  <c r="N223" i="4"/>
  <c r="V29" i="4"/>
  <c r="W29" i="4" s="1"/>
  <c r="N29" i="4"/>
  <c r="V45" i="4"/>
  <c r="W45" i="4" s="1"/>
  <c r="N45" i="4"/>
  <c r="V61" i="4"/>
  <c r="W61" i="4" s="1"/>
  <c r="N61" i="4"/>
  <c r="V101" i="4"/>
  <c r="W101" i="4" s="1"/>
  <c r="N101" i="4"/>
  <c r="U157" i="4"/>
  <c r="V157" i="4"/>
  <c r="W157" i="4" s="1"/>
  <c r="N157" i="4"/>
  <c r="V270" i="4"/>
  <c r="W270" i="4" s="1"/>
  <c r="N270" i="4"/>
  <c r="V302" i="4"/>
  <c r="W302" i="4" s="1"/>
  <c r="N302" i="4"/>
  <c r="V334" i="4"/>
  <c r="W334" i="4" s="1"/>
  <c r="N334" i="4"/>
  <c r="V87" i="4"/>
  <c r="W87" i="4" s="1"/>
  <c r="U87" i="4" s="1"/>
  <c r="N87" i="4"/>
  <c r="V111" i="4"/>
  <c r="W111" i="4" s="1"/>
  <c r="U111" i="4" s="1"/>
  <c r="N111" i="4"/>
  <c r="V191" i="4"/>
  <c r="W191" i="4" s="1"/>
  <c r="N191" i="4"/>
  <c r="V11" i="4"/>
  <c r="W11" i="4" s="1"/>
  <c r="U11" i="4" s="1"/>
  <c r="N11" i="4"/>
  <c r="V51" i="4"/>
  <c r="W51" i="4" s="1"/>
  <c r="N51" i="4"/>
  <c r="U91" i="4"/>
  <c r="V91" i="4"/>
  <c r="W91" i="4" s="1"/>
  <c r="N91" i="4"/>
  <c r="U107" i="4"/>
  <c r="V107" i="4"/>
  <c r="W107" i="4" s="1"/>
  <c r="N107" i="4"/>
  <c r="U171" i="4"/>
  <c r="V171" i="4"/>
  <c r="W171" i="4" s="1"/>
  <c r="N171" i="4"/>
  <c r="V246" i="4"/>
  <c r="W246" i="4" s="1"/>
  <c r="N246" i="4"/>
  <c r="U71" i="4"/>
  <c r="V71" i="4"/>
  <c r="W71" i="4" s="1"/>
  <c r="N71" i="4"/>
  <c r="V143" i="4"/>
  <c r="W143" i="4" s="1"/>
  <c r="N143" i="4"/>
  <c r="V175" i="4"/>
  <c r="W175" i="4" s="1"/>
  <c r="N175" i="4"/>
  <c r="U207" i="4"/>
  <c r="V207" i="4"/>
  <c r="W207" i="4" s="1"/>
  <c r="N207" i="4"/>
  <c r="V73" i="4"/>
  <c r="W73" i="4" s="1"/>
  <c r="N73" i="4"/>
  <c r="V113" i="4"/>
  <c r="W113" i="4" s="1"/>
  <c r="U113" i="4" s="1"/>
  <c r="N113" i="4"/>
  <c r="V145" i="4"/>
  <c r="W145" i="4" s="1"/>
  <c r="N145" i="4"/>
  <c r="U161" i="4"/>
  <c r="V161" i="4"/>
  <c r="W161" i="4" s="1"/>
  <c r="N161" i="4"/>
  <c r="V177" i="4"/>
  <c r="W177" i="4" s="1"/>
  <c r="U177" i="4" s="1"/>
  <c r="N177" i="4"/>
  <c r="V286" i="4"/>
  <c r="W286" i="4" s="1"/>
  <c r="N286" i="4"/>
  <c r="V318" i="4"/>
  <c r="W318" i="4" s="1"/>
  <c r="N318" i="4"/>
  <c r="V332" i="4"/>
  <c r="W332" i="4" s="1"/>
  <c r="N332" i="4"/>
  <c r="V10" i="4"/>
  <c r="W10" i="4" s="1"/>
  <c r="U10" i="4" s="1"/>
  <c r="N10" i="4"/>
  <c r="U28" i="4"/>
  <c r="V28" i="4"/>
  <c r="W28" i="4" s="1"/>
  <c r="N28" i="4"/>
  <c r="V30" i="4"/>
  <c r="W30" i="4" s="1"/>
  <c r="U30" i="4" s="1"/>
  <c r="N30" i="4"/>
  <c r="V38" i="4"/>
  <c r="W38" i="4" s="1"/>
  <c r="U38" i="4" s="1"/>
  <c r="N38" i="4"/>
  <c r="V42" i="4"/>
  <c r="W42" i="4" s="1"/>
  <c r="N42" i="4"/>
  <c r="U60" i="4"/>
  <c r="V60" i="4"/>
  <c r="W60" i="4" s="1"/>
  <c r="N60" i="4"/>
  <c r="V70" i="4"/>
  <c r="W70" i="4" s="1"/>
  <c r="N70" i="4"/>
  <c r="V88" i="4"/>
  <c r="W88" i="4" s="1"/>
  <c r="N88" i="4"/>
  <c r="U92" i="4"/>
  <c r="V92" i="4"/>
  <c r="W92" i="4" s="1"/>
  <c r="N92" i="4"/>
  <c r="V114" i="4"/>
  <c r="W114" i="4" s="1"/>
  <c r="N114" i="4"/>
  <c r="V118" i="4"/>
  <c r="W118" i="4" s="1"/>
  <c r="N118" i="4"/>
  <c r="V134" i="4"/>
  <c r="W134" i="4" s="1"/>
  <c r="N134" i="4"/>
  <c r="U150" i="4"/>
  <c r="V150" i="4"/>
  <c r="W150" i="4" s="1"/>
  <c r="N150" i="4"/>
  <c r="V156" i="4"/>
  <c r="W156" i="4" s="1"/>
  <c r="N156" i="4"/>
  <c r="V166" i="4"/>
  <c r="W166" i="4" s="1"/>
  <c r="N166" i="4"/>
  <c r="U178" i="4"/>
  <c r="V178" i="4"/>
  <c r="W178" i="4" s="1"/>
  <c r="N178" i="4"/>
  <c r="V182" i="4"/>
  <c r="W182" i="4" s="1"/>
  <c r="N182" i="4"/>
  <c r="V198" i="4"/>
  <c r="W198" i="4" s="1"/>
  <c r="N198" i="4"/>
  <c r="U208" i="4"/>
  <c r="V208" i="4"/>
  <c r="W208" i="4" s="1"/>
  <c r="N208" i="4"/>
  <c r="V220" i="4"/>
  <c r="W220" i="4" s="1"/>
  <c r="N220" i="4"/>
  <c r="V224" i="4"/>
  <c r="W224" i="4" s="1"/>
  <c r="N224" i="4"/>
  <c r="V242" i="4"/>
  <c r="W242" i="4" s="1"/>
  <c r="N242" i="4"/>
  <c r="V330" i="4"/>
  <c r="W330" i="4" s="1"/>
  <c r="N330" i="4"/>
  <c r="V239" i="4"/>
  <c r="W239" i="4" s="1"/>
  <c r="N239" i="4"/>
  <c r="V251" i="4"/>
  <c r="W251" i="4" s="1"/>
  <c r="N251" i="4"/>
  <c r="V271" i="4"/>
  <c r="W271" i="4" s="1"/>
  <c r="N271" i="4"/>
  <c r="V299" i="4"/>
  <c r="W299" i="4" s="1"/>
  <c r="N299" i="4"/>
  <c r="V333" i="4"/>
  <c r="W333" i="4" s="1"/>
  <c r="N333" i="4"/>
  <c r="V329" i="4"/>
  <c r="W329" i="4" s="1"/>
  <c r="N329" i="4"/>
  <c r="V325" i="4"/>
  <c r="W325" i="4" s="1"/>
  <c r="N325" i="4"/>
  <c r="V321" i="4"/>
  <c r="W321" i="4" s="1"/>
  <c r="N321" i="4"/>
  <c r="V317" i="4"/>
  <c r="W317" i="4" s="1"/>
  <c r="N317" i="4"/>
  <c r="V313" i="4"/>
  <c r="W313" i="4" s="1"/>
  <c r="N313" i="4"/>
  <c r="V309" i="4"/>
  <c r="W309" i="4" s="1"/>
  <c r="N309" i="4"/>
  <c r="V305" i="4"/>
  <c r="W305" i="4" s="1"/>
  <c r="N305" i="4"/>
  <c r="V301" i="4"/>
  <c r="W301" i="4" s="1"/>
  <c r="N301" i="4"/>
  <c r="V297" i="4"/>
  <c r="W297" i="4" s="1"/>
  <c r="N297" i="4"/>
  <c r="V293" i="4"/>
  <c r="W293" i="4" s="1"/>
  <c r="N293" i="4"/>
  <c r="V289" i="4"/>
  <c r="W289" i="4" s="1"/>
  <c r="N289" i="4"/>
  <c r="V285" i="4"/>
  <c r="W285" i="4" s="1"/>
  <c r="N285" i="4"/>
  <c r="V281" i="4"/>
  <c r="W281" i="4" s="1"/>
  <c r="N281" i="4"/>
  <c r="V277" i="4"/>
  <c r="W277" i="4" s="1"/>
  <c r="N277" i="4"/>
  <c r="V273" i="4"/>
  <c r="W273" i="4" s="1"/>
  <c r="N273" i="4"/>
  <c r="V268" i="4"/>
  <c r="W268" i="4" s="1"/>
  <c r="N268" i="4"/>
  <c r="V262" i="4"/>
  <c r="W262" i="4" s="1"/>
  <c r="N262" i="4"/>
  <c r="V256" i="4"/>
  <c r="W256" i="4" s="1"/>
  <c r="N256" i="4"/>
  <c r="V248" i="4"/>
  <c r="W248" i="4" s="1"/>
  <c r="N248" i="4"/>
  <c r="V240" i="4"/>
  <c r="W240" i="4" s="1"/>
  <c r="N240" i="4"/>
  <c r="V232" i="4"/>
  <c r="W232" i="4" s="1"/>
  <c r="N232" i="4"/>
  <c r="V217" i="4"/>
  <c r="W217" i="4" s="1"/>
  <c r="N217" i="4"/>
  <c r="V201" i="4"/>
  <c r="W201" i="4" s="1"/>
  <c r="N201" i="4"/>
  <c r="V328" i="4"/>
  <c r="W328" i="4" s="1"/>
  <c r="N328" i="4"/>
  <c r="V324" i="4"/>
  <c r="W324" i="4" s="1"/>
  <c r="N324" i="4"/>
  <c r="V320" i="4"/>
  <c r="W320" i="4" s="1"/>
  <c r="N320" i="4"/>
  <c r="V316" i="4"/>
  <c r="W316" i="4" s="1"/>
  <c r="N316" i="4"/>
  <c r="V312" i="4"/>
  <c r="W312" i="4" s="1"/>
  <c r="N312" i="4"/>
  <c r="V308" i="4"/>
  <c r="W308" i="4" s="1"/>
  <c r="N308" i="4"/>
  <c r="V304" i="4"/>
  <c r="W304" i="4" s="1"/>
  <c r="N304" i="4"/>
  <c r="V300" i="4"/>
  <c r="W300" i="4" s="1"/>
  <c r="N300" i="4"/>
  <c r="V296" i="4"/>
  <c r="W296" i="4" s="1"/>
  <c r="N296" i="4"/>
  <c r="V292" i="4"/>
  <c r="W292" i="4" s="1"/>
  <c r="N292" i="4"/>
  <c r="V288" i="4"/>
  <c r="W288" i="4" s="1"/>
  <c r="N288" i="4"/>
  <c r="V284" i="4"/>
  <c r="W284" i="4" s="1"/>
  <c r="N284" i="4"/>
  <c r="V280" i="4"/>
  <c r="W280" i="4" s="1"/>
  <c r="N280" i="4"/>
  <c r="V276" i="4"/>
  <c r="W276" i="4" s="1"/>
  <c r="N276" i="4"/>
  <c r="V272" i="4"/>
  <c r="W272" i="4" s="1"/>
  <c r="N272" i="4"/>
  <c r="V266" i="4"/>
  <c r="W266" i="4" s="1"/>
  <c r="N266" i="4"/>
  <c r="V261" i="4"/>
  <c r="W261" i="4" s="1"/>
  <c r="N261" i="4"/>
  <c r="V253" i="4"/>
  <c r="W253" i="4" s="1"/>
  <c r="N253" i="4"/>
  <c r="U245" i="4"/>
  <c r="V245" i="4"/>
  <c r="W245" i="4" s="1"/>
  <c r="N245" i="4"/>
  <c r="U237" i="4"/>
  <c r="V237" i="4"/>
  <c r="W237" i="4" s="1"/>
  <c r="N237" i="4"/>
  <c r="V229" i="4"/>
  <c r="W229" i="4" s="1"/>
  <c r="N229" i="4"/>
  <c r="V213" i="4"/>
  <c r="W213" i="4" s="1"/>
  <c r="N213" i="4"/>
  <c r="V335" i="4"/>
  <c r="W335" i="4" s="1"/>
  <c r="N335" i="4"/>
  <c r="V331" i="4"/>
  <c r="W331" i="4" s="1"/>
  <c r="N331" i="4"/>
  <c r="V327" i="4"/>
  <c r="W327" i="4" s="1"/>
  <c r="N327" i="4"/>
  <c r="V323" i="4"/>
  <c r="W323" i="4" s="1"/>
  <c r="N323" i="4"/>
  <c r="V319" i="4"/>
  <c r="W319" i="4" s="1"/>
  <c r="N319" i="4"/>
  <c r="V315" i="4"/>
  <c r="W315" i="4" s="1"/>
  <c r="N315" i="4"/>
  <c r="V311" i="4"/>
  <c r="W311" i="4" s="1"/>
  <c r="N311" i="4"/>
  <c r="V307" i="4"/>
  <c r="W307" i="4" s="1"/>
  <c r="N307" i="4"/>
  <c r="V303" i="4"/>
  <c r="W303" i="4" s="1"/>
  <c r="N303" i="4"/>
  <c r="V295" i="4"/>
  <c r="W295" i="4" s="1"/>
  <c r="N295" i="4"/>
  <c r="V291" i="4"/>
  <c r="W291" i="4" s="1"/>
  <c r="N291" i="4"/>
  <c r="V287" i="4"/>
  <c r="W287" i="4" s="1"/>
  <c r="N287" i="4"/>
  <c r="V283" i="4"/>
  <c r="W283" i="4" s="1"/>
  <c r="N283" i="4"/>
  <c r="V279" i="4"/>
  <c r="W279" i="4" s="1"/>
  <c r="N279" i="4"/>
  <c r="V275" i="4"/>
  <c r="W275" i="4" s="1"/>
  <c r="N275" i="4"/>
  <c r="V265" i="4"/>
  <c r="W265" i="4" s="1"/>
  <c r="N265" i="4"/>
  <c r="V260" i="4"/>
  <c r="W260" i="4" s="1"/>
  <c r="N260" i="4"/>
  <c r="V252" i="4"/>
  <c r="W252" i="4" s="1"/>
  <c r="N252" i="4"/>
  <c r="U244" i="4"/>
  <c r="V244" i="4"/>
  <c r="W244" i="4" s="1"/>
  <c r="N244" i="4"/>
  <c r="V236" i="4"/>
  <c r="W236" i="4" s="1"/>
  <c r="N236" i="4"/>
  <c r="V225" i="4"/>
  <c r="W225" i="4" s="1"/>
  <c r="N225" i="4"/>
  <c r="V209" i="4"/>
  <c r="W209" i="4" s="1"/>
  <c r="N209" i="4"/>
  <c r="V326" i="4"/>
  <c r="W326" i="4" s="1"/>
  <c r="N326" i="4"/>
  <c r="V322" i="4"/>
  <c r="W322" i="4" s="1"/>
  <c r="N322" i="4"/>
  <c r="V314" i="4"/>
  <c r="W314" i="4" s="1"/>
  <c r="N314" i="4"/>
  <c r="V310" i="4"/>
  <c r="W310" i="4" s="1"/>
  <c r="N310" i="4"/>
  <c r="V306" i="4"/>
  <c r="W306" i="4" s="1"/>
  <c r="N306" i="4"/>
  <c r="V298" i="4"/>
  <c r="W298" i="4" s="1"/>
  <c r="N298" i="4"/>
  <c r="V294" i="4"/>
  <c r="W294" i="4" s="1"/>
  <c r="N294" i="4"/>
  <c r="V290" i="4"/>
  <c r="W290" i="4" s="1"/>
  <c r="N290" i="4"/>
  <c r="V282" i="4"/>
  <c r="W282" i="4" s="1"/>
  <c r="N282" i="4"/>
  <c r="V278" i="4"/>
  <c r="W278" i="4" s="1"/>
  <c r="N278" i="4"/>
  <c r="V274" i="4"/>
  <c r="W274" i="4" s="1"/>
  <c r="N274" i="4"/>
  <c r="V269" i="4"/>
  <c r="W269" i="4" s="1"/>
  <c r="N269" i="4"/>
  <c r="V264" i="4"/>
  <c r="W264" i="4" s="1"/>
  <c r="N264" i="4"/>
  <c r="V257" i="4"/>
  <c r="W257" i="4" s="1"/>
  <c r="N257" i="4"/>
  <c r="V249" i="4"/>
  <c r="W249" i="4" s="1"/>
  <c r="N249" i="4"/>
  <c r="V241" i="4"/>
  <c r="W241" i="4" s="1"/>
  <c r="N241" i="4"/>
  <c r="V233" i="4"/>
  <c r="W233" i="4" s="1"/>
  <c r="N233" i="4"/>
  <c r="V221" i="4"/>
  <c r="W221" i="4" s="1"/>
  <c r="N221" i="4"/>
  <c r="U205" i="4"/>
  <c r="V205" i="4"/>
  <c r="W205" i="4" s="1"/>
  <c r="N205" i="4"/>
  <c r="V267" i="4"/>
  <c r="W267" i="4" s="1"/>
  <c r="N267" i="4"/>
  <c r="V263" i="4"/>
  <c r="W263" i="4" s="1"/>
  <c r="N263" i="4"/>
  <c r="V259" i="4"/>
  <c r="W259" i="4" s="1"/>
  <c r="N259" i="4"/>
  <c r="V255" i="4"/>
  <c r="W255" i="4" s="1"/>
  <c r="N255" i="4"/>
  <c r="V247" i="4"/>
  <c r="W247" i="4" s="1"/>
  <c r="N247" i="4"/>
  <c r="V243" i="4"/>
  <c r="W243" i="4" s="1"/>
  <c r="N243" i="4"/>
  <c r="V235" i="4"/>
  <c r="W235" i="4" s="1"/>
  <c r="N235" i="4"/>
  <c r="V231" i="4"/>
  <c r="W231" i="4" s="1"/>
  <c r="N231" i="4"/>
  <c r="V227" i="4"/>
  <c r="W227" i="4" s="1"/>
  <c r="N227" i="4"/>
  <c r="V219" i="4"/>
  <c r="W219" i="4" s="1"/>
  <c r="N219" i="4"/>
  <c r="V215" i="4"/>
  <c r="W215" i="4" s="1"/>
  <c r="N215" i="4"/>
  <c r="V211" i="4"/>
  <c r="W211" i="4" s="1"/>
  <c r="N211" i="4"/>
  <c r="V203" i="4"/>
  <c r="W203" i="4" s="1"/>
  <c r="N203" i="4"/>
  <c r="V199" i="4"/>
  <c r="W199" i="4" s="1"/>
  <c r="N199" i="4"/>
  <c r="V195" i="4"/>
  <c r="W195" i="4" s="1"/>
  <c r="N195" i="4"/>
  <c r="V187" i="4"/>
  <c r="W187" i="4" s="1"/>
  <c r="N187" i="4"/>
  <c r="V183" i="4"/>
  <c r="W183" i="4" s="1"/>
  <c r="N183" i="4"/>
  <c r="U179" i="4"/>
  <c r="V179" i="4"/>
  <c r="W179" i="4" s="1"/>
  <c r="N179" i="4"/>
  <c r="V167" i="4"/>
  <c r="W167" i="4" s="1"/>
  <c r="N167" i="4"/>
  <c r="U163" i="4"/>
  <c r="V163" i="4"/>
  <c r="W163" i="4" s="1"/>
  <c r="N163" i="4"/>
  <c r="U159" i="4"/>
  <c r="V159" i="4"/>
  <c r="W159" i="4" s="1"/>
  <c r="N159" i="4"/>
  <c r="V155" i="4"/>
  <c r="W155" i="4" s="1"/>
  <c r="N155" i="4"/>
  <c r="V151" i="4"/>
  <c r="W151" i="4" s="1"/>
  <c r="N151" i="4"/>
  <c r="U147" i="4"/>
  <c r="V147" i="4"/>
  <c r="W147" i="4" s="1"/>
  <c r="N147" i="4"/>
  <c r="V139" i="4"/>
  <c r="W139" i="4" s="1"/>
  <c r="N139" i="4"/>
  <c r="V135" i="4"/>
  <c r="W135" i="4" s="1"/>
  <c r="N135" i="4"/>
  <c r="V131" i="4"/>
  <c r="W131" i="4" s="1"/>
  <c r="N131" i="4"/>
  <c r="U123" i="4"/>
  <c r="V123" i="4"/>
  <c r="W123" i="4" s="1"/>
  <c r="N123" i="4"/>
  <c r="V119" i="4"/>
  <c r="W119" i="4" s="1"/>
  <c r="U119" i="4" s="1"/>
  <c r="N119" i="4"/>
  <c r="V115" i="4"/>
  <c r="W115" i="4" s="1"/>
  <c r="N115" i="4"/>
  <c r="V102" i="4"/>
  <c r="W102" i="4" s="1"/>
  <c r="N102" i="4"/>
  <c r="V97" i="4"/>
  <c r="W97" i="4" s="1"/>
  <c r="N97" i="4"/>
  <c r="V86" i="4"/>
  <c r="W86" i="4" s="1"/>
  <c r="N86" i="4"/>
  <c r="V81" i="4"/>
  <c r="W81" i="4" s="1"/>
  <c r="N81" i="4"/>
  <c r="V75" i="4"/>
  <c r="W75" i="4" s="1"/>
  <c r="N75" i="4"/>
  <c r="V62" i="4"/>
  <c r="W62" i="4" s="1"/>
  <c r="N62" i="4"/>
  <c r="V54" i="4"/>
  <c r="W54" i="4" s="1"/>
  <c r="N54" i="4"/>
  <c r="V46" i="4"/>
  <c r="W46" i="4" s="1"/>
  <c r="N46" i="4"/>
  <c r="V14" i="4"/>
  <c r="W14" i="4" s="1"/>
  <c r="U14" i="4" s="1"/>
  <c r="N14" i="4"/>
  <c r="V258" i="4"/>
  <c r="W258" i="4" s="1"/>
  <c r="N258" i="4"/>
  <c r="V254" i="4"/>
  <c r="W254" i="4" s="1"/>
  <c r="N254" i="4"/>
  <c r="V250" i="4"/>
  <c r="W250" i="4" s="1"/>
  <c r="N250" i="4"/>
  <c r="V238" i="4"/>
  <c r="W238" i="4" s="1"/>
  <c r="N238" i="4"/>
  <c r="U234" i="4"/>
  <c r="V234" i="4"/>
  <c r="W234" i="4" s="1"/>
  <c r="N234" i="4"/>
  <c r="U230" i="4"/>
  <c r="V230" i="4"/>
  <c r="W230" i="4" s="1"/>
  <c r="N230" i="4"/>
  <c r="V226" i="4"/>
  <c r="W226" i="4" s="1"/>
  <c r="N226" i="4"/>
  <c r="U222" i="4"/>
  <c r="V222" i="4"/>
  <c r="W222" i="4" s="1"/>
  <c r="N222" i="4"/>
  <c r="V218" i="4"/>
  <c r="W218" i="4" s="1"/>
  <c r="N218" i="4"/>
  <c r="V214" i="4"/>
  <c r="W214" i="4" s="1"/>
  <c r="N214" i="4"/>
  <c r="U210" i="4"/>
  <c r="V210" i="4"/>
  <c r="W210" i="4" s="1"/>
  <c r="N210" i="4"/>
  <c r="U206" i="4"/>
  <c r="V206" i="4"/>
  <c r="W206" i="4" s="1"/>
  <c r="N206" i="4"/>
  <c r="U202" i="4"/>
  <c r="V202" i="4"/>
  <c r="W202" i="4" s="1"/>
  <c r="N202" i="4"/>
  <c r="U194" i="4"/>
  <c r="V194" i="4"/>
  <c r="W194" i="4" s="1"/>
  <c r="N194" i="4"/>
  <c r="U190" i="4"/>
  <c r="V190" i="4"/>
  <c r="W190" i="4" s="1"/>
  <c r="N190" i="4"/>
  <c r="U186" i="4"/>
  <c r="V186" i="4"/>
  <c r="W186" i="4" s="1"/>
  <c r="N186" i="4"/>
  <c r="V174" i="4"/>
  <c r="W174" i="4" s="1"/>
  <c r="N174" i="4"/>
  <c r="U170" i="4"/>
  <c r="V170" i="4"/>
  <c r="W170" i="4" s="1"/>
  <c r="N170" i="4"/>
  <c r="V162" i="4"/>
  <c r="W162" i="4" s="1"/>
  <c r="N162" i="4"/>
  <c r="V158" i="4"/>
  <c r="W158" i="4" s="1"/>
  <c r="N158" i="4"/>
  <c r="V154" i="4"/>
  <c r="W154" i="4" s="1"/>
  <c r="N154" i="4"/>
  <c r="V146" i="4"/>
  <c r="W146" i="4" s="1"/>
  <c r="N146" i="4"/>
  <c r="V142" i="4"/>
  <c r="W142" i="4" s="1"/>
  <c r="N142" i="4"/>
  <c r="V138" i="4"/>
  <c r="W138" i="4" s="1"/>
  <c r="N138" i="4"/>
  <c r="V130" i="4"/>
  <c r="W130" i="4" s="1"/>
  <c r="N130" i="4"/>
  <c r="V126" i="4"/>
  <c r="W126" i="4" s="1"/>
  <c r="N126" i="4"/>
  <c r="V122" i="4"/>
  <c r="W122" i="4" s="1"/>
  <c r="N122" i="4"/>
  <c r="V110" i="4"/>
  <c r="W110" i="4" s="1"/>
  <c r="N110" i="4"/>
  <c r="U106" i="4"/>
  <c r="V106" i="4"/>
  <c r="W106" i="4" s="1"/>
  <c r="N106" i="4"/>
  <c r="V95" i="4"/>
  <c r="W95" i="4" s="1"/>
  <c r="N95" i="4"/>
  <c r="V90" i="4"/>
  <c r="W90" i="4" s="1"/>
  <c r="N90" i="4"/>
  <c r="V85" i="4"/>
  <c r="W85" i="4" s="1"/>
  <c r="U85" i="4" s="1"/>
  <c r="N85" i="4"/>
  <c r="V74" i="4"/>
  <c r="W74" i="4" s="1"/>
  <c r="N74" i="4"/>
  <c r="V67" i="4"/>
  <c r="W67" i="4" s="1"/>
  <c r="N67" i="4"/>
  <c r="U59" i="4"/>
  <c r="V59" i="4"/>
  <c r="W59" i="4" s="1"/>
  <c r="N59" i="4"/>
  <c r="V43" i="4"/>
  <c r="W43" i="4" s="1"/>
  <c r="N43" i="4"/>
  <c r="U35" i="4"/>
  <c r="V35" i="4"/>
  <c r="W35" i="4" s="1"/>
  <c r="N35" i="4"/>
  <c r="V19" i="4"/>
  <c r="W19" i="4" s="1"/>
  <c r="U19" i="4" s="1"/>
  <c r="N19" i="4"/>
  <c r="V197" i="4"/>
  <c r="W197" i="4" s="1"/>
  <c r="N197" i="4"/>
  <c r="V193" i="4"/>
  <c r="W193" i="4" s="1"/>
  <c r="N193" i="4"/>
  <c r="V189" i="4"/>
  <c r="W189" i="4" s="1"/>
  <c r="N189" i="4"/>
  <c r="V185" i="4"/>
  <c r="W185" i="4" s="1"/>
  <c r="N185" i="4"/>
  <c r="V181" i="4"/>
  <c r="W181" i="4" s="1"/>
  <c r="N181" i="4"/>
  <c r="V173" i="4"/>
  <c r="W173" i="4" s="1"/>
  <c r="N173" i="4"/>
  <c r="V169" i="4"/>
  <c r="W169" i="4" s="1"/>
  <c r="N169" i="4"/>
  <c r="U165" i="4"/>
  <c r="V165" i="4"/>
  <c r="W165" i="4" s="1"/>
  <c r="N165" i="4"/>
  <c r="U153" i="4"/>
  <c r="V153" i="4"/>
  <c r="W153" i="4" s="1"/>
  <c r="N153" i="4"/>
  <c r="V149" i="4"/>
  <c r="W149" i="4" s="1"/>
  <c r="N149" i="4"/>
  <c r="V141" i="4"/>
  <c r="W141" i="4" s="1"/>
  <c r="U141" i="4" s="1"/>
  <c r="N141" i="4"/>
  <c r="V137" i="4"/>
  <c r="W137" i="4" s="1"/>
  <c r="N137" i="4"/>
  <c r="V133" i="4"/>
  <c r="W133" i="4" s="1"/>
  <c r="N133" i="4"/>
  <c r="V129" i="4"/>
  <c r="W129" i="4" s="1"/>
  <c r="U129" i="4" s="1"/>
  <c r="N129" i="4"/>
  <c r="V125" i="4"/>
  <c r="W125" i="4" s="1"/>
  <c r="N125" i="4"/>
  <c r="V121" i="4"/>
  <c r="W121" i="4" s="1"/>
  <c r="N121" i="4"/>
  <c r="U117" i="4"/>
  <c r="V117" i="4"/>
  <c r="W117" i="4" s="1"/>
  <c r="N117" i="4"/>
  <c r="U109" i="4"/>
  <c r="V109" i="4"/>
  <c r="W109" i="4" s="1"/>
  <c r="N109" i="4"/>
  <c r="U105" i="4"/>
  <c r="V105" i="4"/>
  <c r="W105" i="4" s="1"/>
  <c r="N105" i="4"/>
  <c r="V99" i="4"/>
  <c r="W99" i="4" s="1"/>
  <c r="N99" i="4"/>
  <c r="V94" i="4"/>
  <c r="W94" i="4" s="1"/>
  <c r="N94" i="4"/>
  <c r="V89" i="4"/>
  <c r="W89" i="4" s="1"/>
  <c r="N89" i="4"/>
  <c r="U83" i="4"/>
  <c r="V83" i="4"/>
  <c r="W83" i="4" s="1"/>
  <c r="N83" i="4"/>
  <c r="V78" i="4"/>
  <c r="W78" i="4" s="1"/>
  <c r="N78" i="4"/>
  <c r="U66" i="4"/>
  <c r="V66" i="4"/>
  <c r="W66" i="4" s="1"/>
  <c r="N66" i="4"/>
  <c r="V58" i="4"/>
  <c r="W58" i="4" s="1"/>
  <c r="U58" i="4" s="1"/>
  <c r="N58" i="4"/>
  <c r="U50" i="4"/>
  <c r="V50" i="4"/>
  <c r="W50" i="4" s="1"/>
  <c r="N50" i="4"/>
  <c r="U34" i="4"/>
  <c r="V34" i="4"/>
  <c r="W34" i="4" s="1"/>
  <c r="N34" i="4"/>
  <c r="V18" i="4"/>
  <c r="W18" i="4" s="1"/>
  <c r="U18" i="4" s="1"/>
  <c r="N18" i="4"/>
  <c r="V228" i="4"/>
  <c r="W228" i="4" s="1"/>
  <c r="N228" i="4"/>
  <c r="V216" i="4"/>
  <c r="W216" i="4" s="1"/>
  <c r="N216" i="4"/>
  <c r="U212" i="4"/>
  <c r="V212" i="4"/>
  <c r="W212" i="4" s="1"/>
  <c r="N212" i="4"/>
  <c r="U204" i="4"/>
  <c r="V204" i="4"/>
  <c r="W204" i="4" s="1"/>
  <c r="N204" i="4"/>
  <c r="V200" i="4"/>
  <c r="W200" i="4" s="1"/>
  <c r="N200" i="4"/>
  <c r="V196" i="4"/>
  <c r="W196" i="4" s="1"/>
  <c r="N196" i="4"/>
  <c r="V192" i="4"/>
  <c r="W192" i="4" s="1"/>
  <c r="N192" i="4"/>
  <c r="V188" i="4"/>
  <c r="W188" i="4" s="1"/>
  <c r="N188" i="4"/>
  <c r="V184" i="4"/>
  <c r="W184" i="4" s="1"/>
  <c r="N184" i="4"/>
  <c r="U180" i="4"/>
  <c r="V180" i="4"/>
  <c r="W180" i="4" s="1"/>
  <c r="N180" i="4"/>
  <c r="U176" i="4"/>
  <c r="V176" i="4"/>
  <c r="W176" i="4" s="1"/>
  <c r="N176" i="4"/>
  <c r="U172" i="4"/>
  <c r="V172" i="4"/>
  <c r="W172" i="4" s="1"/>
  <c r="N172" i="4"/>
  <c r="V168" i="4"/>
  <c r="W168" i="4" s="1"/>
  <c r="N168" i="4"/>
  <c r="V164" i="4"/>
  <c r="W164" i="4" s="1"/>
  <c r="N164" i="4"/>
  <c r="V160" i="4"/>
  <c r="W160" i="4" s="1"/>
  <c r="N160" i="4"/>
  <c r="V152" i="4"/>
  <c r="W152" i="4" s="1"/>
  <c r="N152" i="4"/>
  <c r="V148" i="4"/>
  <c r="W148" i="4" s="1"/>
  <c r="N148" i="4"/>
  <c r="V144" i="4"/>
  <c r="W144" i="4" s="1"/>
  <c r="N144" i="4"/>
  <c r="V140" i="4"/>
  <c r="W140" i="4" s="1"/>
  <c r="N140" i="4"/>
  <c r="V136" i="4"/>
  <c r="W136" i="4" s="1"/>
  <c r="N136" i="4"/>
  <c r="V132" i="4"/>
  <c r="W132" i="4" s="1"/>
  <c r="U132" i="4" s="1"/>
  <c r="N132" i="4"/>
  <c r="U128" i="4"/>
  <c r="V128" i="4"/>
  <c r="W128" i="4" s="1"/>
  <c r="N128" i="4"/>
  <c r="V124" i="4"/>
  <c r="W124" i="4" s="1"/>
  <c r="U124" i="4" s="1"/>
  <c r="N124" i="4"/>
  <c r="V120" i="4"/>
  <c r="W120" i="4" s="1"/>
  <c r="N120" i="4"/>
  <c r="V116" i="4"/>
  <c r="W116" i="4" s="1"/>
  <c r="N116" i="4"/>
  <c r="U112" i="4"/>
  <c r="V112" i="4"/>
  <c r="W112" i="4" s="1"/>
  <c r="N112" i="4"/>
  <c r="U108" i="4"/>
  <c r="V108" i="4"/>
  <c r="W108" i="4" s="1"/>
  <c r="N108" i="4"/>
  <c r="V103" i="4"/>
  <c r="W103" i="4" s="1"/>
  <c r="N103" i="4"/>
  <c r="V98" i="4"/>
  <c r="W98" i="4" s="1"/>
  <c r="N98" i="4"/>
  <c r="U93" i="4"/>
  <c r="V93" i="4"/>
  <c r="W93" i="4" s="1"/>
  <c r="N93" i="4"/>
  <c r="V82" i="4"/>
  <c r="W82" i="4" s="1"/>
  <c r="N82" i="4"/>
  <c r="U77" i="4"/>
  <c r="V77" i="4"/>
  <c r="W77" i="4" s="1"/>
  <c r="N77" i="4"/>
  <c r="V63" i="4"/>
  <c r="W63" i="4" s="1"/>
  <c r="U63" i="4" s="1"/>
  <c r="N63" i="4"/>
  <c r="V55" i="4"/>
  <c r="W55" i="4" s="1"/>
  <c r="N55" i="4"/>
  <c r="U47" i="4"/>
  <c r="V47" i="4"/>
  <c r="W47" i="4" s="1"/>
  <c r="N47" i="4"/>
  <c r="V39" i="4"/>
  <c r="W39" i="4" s="1"/>
  <c r="N39" i="4"/>
  <c r="V31" i="4"/>
  <c r="W31" i="4" s="1"/>
  <c r="N31" i="4"/>
  <c r="U23" i="4"/>
  <c r="V23" i="4"/>
  <c r="W23" i="4" s="1"/>
  <c r="N23" i="4"/>
  <c r="V15" i="4"/>
  <c r="W15" i="4" s="1"/>
  <c r="U15" i="4" s="1"/>
  <c r="N15" i="4"/>
  <c r="V69" i="4"/>
  <c r="W69" i="4" s="1"/>
  <c r="N69" i="4"/>
  <c r="V65" i="4"/>
  <c r="W65" i="4" s="1"/>
  <c r="N65" i="4"/>
  <c r="U57" i="4"/>
  <c r="V57" i="4"/>
  <c r="W57" i="4" s="1"/>
  <c r="N57" i="4"/>
  <c r="U53" i="4"/>
  <c r="V53" i="4"/>
  <c r="W53" i="4" s="1"/>
  <c r="N53" i="4"/>
  <c r="V49" i="4"/>
  <c r="W49" i="4" s="1"/>
  <c r="N49" i="4"/>
  <c r="U41" i="4"/>
  <c r="V41" i="4"/>
  <c r="W41" i="4" s="1"/>
  <c r="N41" i="4"/>
  <c r="V37" i="4"/>
  <c r="W37" i="4" s="1"/>
  <c r="N37" i="4"/>
  <c r="V33" i="4"/>
  <c r="W33" i="4" s="1"/>
  <c r="N33" i="4"/>
  <c r="U21" i="4"/>
  <c r="V21" i="4"/>
  <c r="W21" i="4" s="1"/>
  <c r="N21" i="4"/>
  <c r="U17" i="4"/>
  <c r="V17" i="4"/>
  <c r="W17" i="4" s="1"/>
  <c r="N17" i="4"/>
  <c r="V104" i="4"/>
  <c r="W104" i="4" s="1"/>
  <c r="N104" i="4"/>
  <c r="U100" i="4"/>
  <c r="V100" i="4"/>
  <c r="W100" i="4" s="1"/>
  <c r="N100" i="4"/>
  <c r="U96" i="4"/>
  <c r="V96" i="4"/>
  <c r="W96" i="4" s="1"/>
  <c r="N96" i="4"/>
  <c r="U84" i="4"/>
  <c r="V84" i="4"/>
  <c r="W84" i="4" s="1"/>
  <c r="N84" i="4"/>
  <c r="V80" i="4"/>
  <c r="W80" i="4" s="1"/>
  <c r="N80" i="4"/>
  <c r="V76" i="4"/>
  <c r="W76" i="4" s="1"/>
  <c r="N76" i="4"/>
  <c r="U72" i="4"/>
  <c r="V72" i="4"/>
  <c r="W72" i="4" s="1"/>
  <c r="N72" i="4"/>
  <c r="U68" i="4"/>
  <c r="V68" i="4"/>
  <c r="W68" i="4" s="1"/>
  <c r="N68" i="4"/>
  <c r="V64" i="4"/>
  <c r="W64" i="4" s="1"/>
  <c r="N64" i="4"/>
  <c r="V56" i="4"/>
  <c r="W56" i="4" s="1"/>
  <c r="N56" i="4"/>
  <c r="V52" i="4"/>
  <c r="W52" i="4" s="1"/>
  <c r="N52" i="4"/>
  <c r="V48" i="4"/>
  <c r="W48" i="4" s="1"/>
  <c r="N48" i="4"/>
  <c r="U44" i="4"/>
  <c r="V44" i="4"/>
  <c r="W44" i="4" s="1"/>
  <c r="N44" i="4"/>
  <c r="V40" i="4"/>
  <c r="W40" i="4" s="1"/>
  <c r="N40" i="4"/>
  <c r="V36" i="4"/>
  <c r="W36" i="4" s="1"/>
  <c r="N36" i="4"/>
  <c r="V32" i="4"/>
  <c r="W32" i="4" s="1"/>
  <c r="N32" i="4"/>
  <c r="V24" i="4"/>
  <c r="W24" i="4" s="1"/>
  <c r="U24" i="4" s="1"/>
  <c r="N24" i="4"/>
  <c r="U20" i="4"/>
  <c r="V20" i="4"/>
  <c r="W20" i="4" s="1"/>
  <c r="N20" i="4"/>
  <c r="U16" i="4"/>
  <c r="V16" i="4"/>
  <c r="W16" i="4" s="1"/>
  <c r="N16" i="4"/>
  <c r="U12" i="4"/>
  <c r="V12" i="4"/>
  <c r="W12" i="4" s="1"/>
  <c r="N12" i="4"/>
  <c r="V9" i="4"/>
  <c r="W9" i="4" s="1"/>
  <c r="U9" i="4" s="1"/>
  <c r="N9" i="4"/>
  <c r="U143" i="4"/>
  <c r="U114" i="4"/>
  <c r="U198" i="4"/>
  <c r="U217" i="4"/>
  <c r="U225" i="4"/>
  <c r="U247" i="4"/>
  <c r="U199" i="4"/>
  <c r="U151" i="4"/>
  <c r="U81" i="4"/>
  <c r="U158" i="4"/>
  <c r="U110" i="4"/>
  <c r="U185" i="4"/>
  <c r="U137" i="4"/>
  <c r="U121" i="4"/>
  <c r="U26" i="4"/>
  <c r="U216" i="4"/>
  <c r="U168" i="4"/>
  <c r="U152" i="4"/>
  <c r="U136" i="4"/>
  <c r="U120" i="4"/>
  <c r="U103" i="4"/>
  <c r="U82" i="4"/>
  <c r="U55" i="4"/>
  <c r="U69" i="4"/>
  <c r="U37" i="4"/>
  <c r="U52" i="4"/>
  <c r="U36" i="4"/>
  <c r="U223" i="4"/>
  <c r="U101" i="4"/>
  <c r="U175" i="4"/>
  <c r="U145" i="4"/>
  <c r="U70" i="4"/>
  <c r="U118" i="4"/>
  <c r="U166" i="4"/>
  <c r="U201" i="4"/>
  <c r="U213" i="4"/>
  <c r="U209" i="4"/>
  <c r="U243" i="4"/>
  <c r="U227" i="4"/>
  <c r="U211" i="4"/>
  <c r="U195" i="4"/>
  <c r="U131" i="4"/>
  <c r="U115" i="4"/>
  <c r="U97" i="4"/>
  <c r="U75" i="4"/>
  <c r="U46" i="4"/>
  <c r="U218" i="4"/>
  <c r="U154" i="4"/>
  <c r="U138" i="4"/>
  <c r="U122" i="4"/>
  <c r="U27" i="4"/>
  <c r="U197" i="4"/>
  <c r="U181" i="4"/>
  <c r="U149" i="4"/>
  <c r="U133" i="4"/>
  <c r="U99" i="4"/>
  <c r="U78" i="4"/>
  <c r="U228" i="4"/>
  <c r="U196" i="4"/>
  <c r="U164" i="4"/>
  <c r="U148" i="4"/>
  <c r="U116" i="4"/>
  <c r="U98" i="4"/>
  <c r="U65" i="4"/>
  <c r="U49" i="4"/>
  <c r="U33" i="4"/>
  <c r="U80" i="4"/>
  <c r="U64" i="4"/>
  <c r="U48" i="4"/>
  <c r="U32" i="4"/>
  <c r="U127" i="4"/>
  <c r="U231" i="4"/>
  <c r="U183" i="4"/>
  <c r="U135" i="4"/>
  <c r="U54" i="4"/>
  <c r="U238" i="4"/>
  <c r="U142" i="4"/>
  <c r="U90" i="4"/>
  <c r="U169" i="4"/>
  <c r="U184" i="4"/>
  <c r="U51" i="4"/>
  <c r="U134" i="4"/>
  <c r="U239" i="4"/>
  <c r="U240" i="4"/>
  <c r="U241" i="4"/>
  <c r="U214" i="4"/>
  <c r="U193" i="4"/>
  <c r="U94" i="4"/>
  <c r="U192" i="4"/>
  <c r="U160" i="4"/>
  <c r="U144" i="4"/>
  <c r="U39" i="4"/>
  <c r="U13" i="4"/>
  <c r="U76" i="4"/>
  <c r="U61" i="4"/>
  <c r="U191" i="4"/>
  <c r="U156" i="4"/>
  <c r="U242" i="4"/>
  <c r="U229" i="4"/>
  <c r="U221" i="4"/>
  <c r="U215" i="4"/>
  <c r="U167" i="4"/>
  <c r="U102" i="4"/>
  <c r="U174" i="4"/>
  <c r="U126" i="4"/>
  <c r="U67" i="4"/>
  <c r="U200" i="4"/>
  <c r="U29" i="4"/>
  <c r="U246" i="4"/>
  <c r="U88" i="4"/>
  <c r="U220" i="4"/>
  <c r="U45" i="4"/>
  <c r="U73" i="4"/>
  <c r="U42" i="4"/>
  <c r="U182" i="4"/>
  <c r="U224" i="4"/>
  <c r="U232" i="4"/>
  <c r="U236" i="4"/>
  <c r="U233" i="4"/>
  <c r="U235" i="4"/>
  <c r="U219" i="4"/>
  <c r="U203" i="4"/>
  <c r="U187" i="4"/>
  <c r="U155" i="4"/>
  <c r="U139" i="4"/>
  <c r="U86" i="4"/>
  <c r="U62" i="4"/>
  <c r="U226" i="4"/>
  <c r="U162" i="4"/>
  <c r="U146" i="4"/>
  <c r="U130" i="4"/>
  <c r="U95" i="4"/>
  <c r="U74" i="4"/>
  <c r="U43" i="4"/>
  <c r="U189" i="4"/>
  <c r="U173" i="4"/>
  <c r="U125" i="4"/>
  <c r="U89" i="4"/>
  <c r="U188" i="4"/>
  <c r="U140" i="4"/>
  <c r="U31" i="4"/>
  <c r="U25" i="4"/>
  <c r="U104" i="4"/>
  <c r="U56" i="4"/>
  <c r="U40" i="4"/>
  <c r="U22" i="4"/>
  <c r="R148" i="5"/>
  <c r="S148" i="5" s="1"/>
  <c r="M148" i="5"/>
  <c r="R68" i="5"/>
  <c r="S68" i="5" s="1"/>
  <c r="M68" i="5"/>
  <c r="U17" i="5"/>
  <c r="M17" i="5"/>
  <c r="R17" i="5"/>
  <c r="S17" i="5" s="1"/>
  <c r="M65" i="5"/>
  <c r="R65" i="5"/>
  <c r="S65" i="5" s="1"/>
  <c r="M113" i="5"/>
  <c r="R113" i="5"/>
  <c r="S113" i="5" s="1"/>
  <c r="R145" i="5"/>
  <c r="S145" i="5" s="1"/>
  <c r="M145" i="5"/>
  <c r="R209" i="5"/>
  <c r="S209" i="5" s="1"/>
  <c r="M209" i="5"/>
  <c r="R20" i="5"/>
  <c r="S20" i="5" s="1"/>
  <c r="U20" i="5"/>
  <c r="M20" i="5"/>
  <c r="U104" i="5"/>
  <c r="M104" i="5"/>
  <c r="R104" i="5"/>
  <c r="S104" i="5" s="1"/>
  <c r="M164" i="5"/>
  <c r="R164" i="5"/>
  <c r="S164" i="5" s="1"/>
  <c r="M37" i="5"/>
  <c r="R37" i="5"/>
  <c r="S37" i="5" s="1"/>
  <c r="M69" i="5"/>
  <c r="U69" i="5"/>
  <c r="R69" i="5"/>
  <c r="S69" i="5" s="1"/>
  <c r="R101" i="5"/>
  <c r="S101" i="5" s="1"/>
  <c r="M101" i="5"/>
  <c r="M133" i="5"/>
  <c r="R133" i="5"/>
  <c r="S133" i="5" s="1"/>
  <c r="M165" i="5"/>
  <c r="R165" i="5"/>
  <c r="S165" i="5" s="1"/>
  <c r="M197" i="5"/>
  <c r="R197" i="5"/>
  <c r="S197" i="5" s="1"/>
  <c r="M213" i="5"/>
  <c r="R213" i="5"/>
  <c r="S213" i="5" s="1"/>
  <c r="M245" i="5"/>
  <c r="R245" i="5"/>
  <c r="S245" i="5" s="1"/>
  <c r="R22" i="5"/>
  <c r="S22" i="5" s="1"/>
  <c r="M22" i="5"/>
  <c r="R38" i="5"/>
  <c r="S38" i="5" s="1"/>
  <c r="M38" i="5"/>
  <c r="R54" i="5"/>
  <c r="S54" i="5" s="1"/>
  <c r="M54" i="5"/>
  <c r="U54" i="5"/>
  <c r="M70" i="5"/>
  <c r="U70" i="5"/>
  <c r="R70" i="5"/>
  <c r="S70" i="5" s="1"/>
  <c r="R86" i="5"/>
  <c r="S86" i="5" s="1"/>
  <c r="M86" i="5"/>
  <c r="M102" i="5"/>
  <c r="R102" i="5"/>
  <c r="S102" i="5" s="1"/>
  <c r="M118" i="5"/>
  <c r="R118" i="5"/>
  <c r="S118" i="5" s="1"/>
  <c r="M134" i="5"/>
  <c r="U134" i="5"/>
  <c r="R134" i="5"/>
  <c r="S134" i="5" s="1"/>
  <c r="M150" i="5"/>
  <c r="R150" i="5"/>
  <c r="S150" i="5" s="1"/>
  <c r="M166" i="5"/>
  <c r="R166" i="5"/>
  <c r="S166" i="5" s="1"/>
  <c r="M182" i="5"/>
  <c r="R182" i="5"/>
  <c r="S182" i="5" s="1"/>
  <c r="M198" i="5"/>
  <c r="R198" i="5"/>
  <c r="S198" i="5" s="1"/>
  <c r="M214" i="5"/>
  <c r="R214" i="5"/>
  <c r="S214" i="5" s="1"/>
  <c r="R230" i="5"/>
  <c r="S230" i="5" s="1"/>
  <c r="M230" i="5"/>
  <c r="M246" i="5"/>
  <c r="R246" i="5"/>
  <c r="S246" i="5" s="1"/>
  <c r="R23" i="5"/>
  <c r="S23" i="5" s="1"/>
  <c r="M23" i="5"/>
  <c r="U23" i="5"/>
  <c r="U39" i="5"/>
  <c r="R39" i="5"/>
  <c r="S39" i="5" s="1"/>
  <c r="M39" i="5"/>
  <c r="R55" i="5"/>
  <c r="S55" i="5" s="1"/>
  <c r="M55" i="5"/>
  <c r="U71" i="5"/>
  <c r="R71" i="5"/>
  <c r="S71" i="5" s="1"/>
  <c r="M71" i="5"/>
  <c r="R87" i="5"/>
  <c r="S87" i="5" s="1"/>
  <c r="M87" i="5"/>
  <c r="R103" i="5"/>
  <c r="S103" i="5" s="1"/>
  <c r="M103" i="5"/>
  <c r="R119" i="5"/>
  <c r="S119" i="5" s="1"/>
  <c r="M119" i="5"/>
  <c r="R135" i="5"/>
  <c r="S135" i="5" s="1"/>
  <c r="M135" i="5"/>
  <c r="R151" i="5"/>
  <c r="S151" i="5" s="1"/>
  <c r="M151" i="5"/>
  <c r="M167" i="5"/>
  <c r="R167" i="5"/>
  <c r="S167" i="5" s="1"/>
  <c r="R183" i="5"/>
  <c r="S183" i="5" s="1"/>
  <c r="M183" i="5"/>
  <c r="R199" i="5"/>
  <c r="S199" i="5" s="1"/>
  <c r="M199" i="5"/>
  <c r="R215" i="5"/>
  <c r="S215" i="5" s="1"/>
  <c r="M215" i="5"/>
  <c r="R231" i="5"/>
  <c r="S231" i="5" s="1"/>
  <c r="M231" i="5"/>
  <c r="M247" i="5"/>
  <c r="R247" i="5"/>
  <c r="S247" i="5" s="1"/>
  <c r="R40" i="5"/>
  <c r="S40" i="5" s="1"/>
  <c r="M40" i="5"/>
  <c r="U80" i="5"/>
  <c r="R80" i="5"/>
  <c r="S80" i="5" s="1"/>
  <c r="M80" i="5"/>
  <c r="R116" i="5"/>
  <c r="S116" i="5" s="1"/>
  <c r="M116" i="5"/>
  <c r="R152" i="5"/>
  <c r="S152" i="5" s="1"/>
  <c r="M152" i="5"/>
  <c r="R176" i="5"/>
  <c r="S176" i="5" s="1"/>
  <c r="M176" i="5"/>
  <c r="R192" i="5"/>
  <c r="S192" i="5" s="1"/>
  <c r="M192" i="5"/>
  <c r="M212" i="5"/>
  <c r="R212" i="5"/>
  <c r="S212" i="5" s="1"/>
  <c r="R228" i="5"/>
  <c r="S228" i="5" s="1"/>
  <c r="M228" i="5"/>
  <c r="R244" i="5"/>
  <c r="S244" i="5" s="1"/>
  <c r="M244" i="5"/>
  <c r="R79" i="4"/>
  <c r="S79" i="4" s="1"/>
  <c r="M79" i="4"/>
  <c r="R167" i="4"/>
  <c r="S167" i="4" s="1"/>
  <c r="M167" i="4"/>
  <c r="R13" i="4"/>
  <c r="S13" i="4" s="1"/>
  <c r="M13" i="4"/>
  <c r="R45" i="4"/>
  <c r="S45" i="4" s="1"/>
  <c r="M45" i="4"/>
  <c r="M77" i="4"/>
  <c r="R77" i="4"/>
  <c r="S77" i="4" s="1"/>
  <c r="M109" i="4"/>
  <c r="R109" i="4"/>
  <c r="S109" i="4" s="1"/>
  <c r="R141" i="4"/>
  <c r="S141" i="4" s="1"/>
  <c r="M141" i="4"/>
  <c r="R173" i="4"/>
  <c r="S173" i="4" s="1"/>
  <c r="M173" i="4"/>
  <c r="R205" i="4"/>
  <c r="S205" i="4" s="1"/>
  <c r="M205" i="4"/>
  <c r="R238" i="4"/>
  <c r="S238" i="4" s="1"/>
  <c r="M238" i="4"/>
  <c r="R31" i="4"/>
  <c r="S31" i="4" s="1"/>
  <c r="M31" i="4"/>
  <c r="R135" i="4"/>
  <c r="S135" i="4" s="1"/>
  <c r="M135" i="4"/>
  <c r="M215" i="4"/>
  <c r="R215" i="4"/>
  <c r="S215" i="4" s="1"/>
  <c r="R19" i="4"/>
  <c r="S19" i="4" s="1"/>
  <c r="M19" i="4"/>
  <c r="M51" i="4"/>
  <c r="R51" i="4"/>
  <c r="S51" i="4" s="1"/>
  <c r="M83" i="4"/>
  <c r="R83" i="4"/>
  <c r="S83" i="4" s="1"/>
  <c r="R115" i="4"/>
  <c r="S115" i="4" s="1"/>
  <c r="M115" i="4"/>
  <c r="R147" i="4"/>
  <c r="S147" i="4" s="1"/>
  <c r="M147" i="4"/>
  <c r="M179" i="4"/>
  <c r="R179" i="4"/>
  <c r="S179" i="4" s="1"/>
  <c r="M211" i="4"/>
  <c r="R211" i="4"/>
  <c r="S211" i="4" s="1"/>
  <c r="R278" i="4"/>
  <c r="S278" i="4" s="1"/>
  <c r="M278" i="4"/>
  <c r="R71" i="4"/>
  <c r="S71" i="4" s="1"/>
  <c r="M71" i="4"/>
  <c r="R175" i="4"/>
  <c r="S175" i="4" s="1"/>
  <c r="M175" i="4"/>
  <c r="R17" i="4"/>
  <c r="S17" i="4" s="1"/>
  <c r="M17" i="4"/>
  <c r="R49" i="4"/>
  <c r="S49" i="4" s="1"/>
  <c r="M49" i="4"/>
  <c r="R81" i="4"/>
  <c r="S81" i="4" s="1"/>
  <c r="M81" i="4"/>
  <c r="M113" i="4"/>
  <c r="R113" i="4"/>
  <c r="S113" i="4" s="1"/>
  <c r="R145" i="4"/>
  <c r="S145" i="4" s="1"/>
  <c r="M145" i="4"/>
  <c r="M177" i="4"/>
  <c r="R177" i="4"/>
  <c r="S177" i="4" s="1"/>
  <c r="M209" i="4"/>
  <c r="R209" i="4"/>
  <c r="S209" i="4" s="1"/>
  <c r="R254" i="4"/>
  <c r="S254" i="4" s="1"/>
  <c r="M254" i="4"/>
  <c r="R244" i="4"/>
  <c r="S244" i="4" s="1"/>
  <c r="M244" i="4"/>
  <c r="M276" i="4"/>
  <c r="R276" i="4"/>
  <c r="S276" i="4" s="1"/>
  <c r="M308" i="4"/>
  <c r="R308" i="4"/>
  <c r="S308" i="4" s="1"/>
  <c r="R10" i="4"/>
  <c r="S10" i="4" s="1"/>
  <c r="M10" i="4"/>
  <c r="R18" i="4"/>
  <c r="S18" i="4" s="1"/>
  <c r="M18" i="4"/>
  <c r="R26" i="4"/>
  <c r="S26" i="4" s="1"/>
  <c r="M26" i="4"/>
  <c r="R34" i="4"/>
  <c r="S34" i="4" s="1"/>
  <c r="M34" i="4"/>
  <c r="R42" i="4"/>
  <c r="S42" i="4" s="1"/>
  <c r="M42" i="4"/>
  <c r="R50" i="4"/>
  <c r="S50" i="4" s="1"/>
  <c r="M50" i="4"/>
  <c r="M58" i="4"/>
  <c r="R58" i="4"/>
  <c r="S58" i="4" s="1"/>
  <c r="M66" i="4"/>
  <c r="R66" i="4"/>
  <c r="S66" i="4" s="1"/>
  <c r="R74" i="4"/>
  <c r="S74" i="4" s="1"/>
  <c r="M74" i="4"/>
  <c r="R82" i="4"/>
  <c r="S82" i="4" s="1"/>
  <c r="M82" i="4"/>
  <c r="R90" i="4"/>
  <c r="S90" i="4" s="1"/>
  <c r="M90" i="4"/>
  <c r="R98" i="4"/>
  <c r="S98" i="4" s="1"/>
  <c r="M98" i="4"/>
  <c r="R106" i="4"/>
  <c r="S106" i="4" s="1"/>
  <c r="M106" i="4"/>
  <c r="R114" i="4"/>
  <c r="S114" i="4" s="1"/>
  <c r="M114" i="4"/>
  <c r="R122" i="4"/>
  <c r="S122" i="4" s="1"/>
  <c r="M122" i="4"/>
  <c r="R130" i="4"/>
  <c r="S130" i="4" s="1"/>
  <c r="M130" i="4"/>
  <c r="R138" i="4"/>
  <c r="S138" i="4" s="1"/>
  <c r="M138" i="4"/>
  <c r="M146" i="4"/>
  <c r="R146" i="4"/>
  <c r="S146" i="4" s="1"/>
  <c r="R154" i="4"/>
  <c r="S154" i="4" s="1"/>
  <c r="M154" i="4"/>
  <c r="R162" i="4"/>
  <c r="S162" i="4" s="1"/>
  <c r="M162" i="4"/>
  <c r="R170" i="4"/>
  <c r="S170" i="4" s="1"/>
  <c r="M170" i="4"/>
  <c r="R178" i="4"/>
  <c r="S178" i="4" s="1"/>
  <c r="M178" i="4"/>
  <c r="M186" i="4"/>
  <c r="R186" i="4"/>
  <c r="S186" i="4" s="1"/>
  <c r="R194" i="4"/>
  <c r="S194" i="4" s="1"/>
  <c r="M194" i="4"/>
  <c r="M202" i="4"/>
  <c r="R202" i="4"/>
  <c r="S202" i="4" s="1"/>
  <c r="M210" i="4"/>
  <c r="R210" i="4"/>
  <c r="S210" i="4" s="1"/>
  <c r="R218" i="4"/>
  <c r="S218" i="4" s="1"/>
  <c r="M218" i="4"/>
  <c r="R226" i="4"/>
  <c r="S226" i="4" s="1"/>
  <c r="M226" i="4"/>
  <c r="R234" i="4"/>
  <c r="S234" i="4" s="1"/>
  <c r="M234" i="4"/>
  <c r="R266" i="4"/>
  <c r="S266" i="4" s="1"/>
  <c r="M266" i="4"/>
  <c r="R298" i="4"/>
  <c r="S298" i="4" s="1"/>
  <c r="M298" i="4"/>
  <c r="R330" i="4"/>
  <c r="S330" i="4" s="1"/>
  <c r="M330" i="4"/>
  <c r="R264" i="4"/>
  <c r="S264" i="4" s="1"/>
  <c r="M264" i="4"/>
  <c r="R296" i="4"/>
  <c r="S296" i="4" s="1"/>
  <c r="M296" i="4"/>
  <c r="M328" i="4"/>
  <c r="R328" i="4"/>
  <c r="S328" i="4" s="1"/>
  <c r="R241" i="4"/>
  <c r="S241" i="4" s="1"/>
  <c r="M241" i="4"/>
  <c r="R249" i="4"/>
  <c r="S249" i="4" s="1"/>
  <c r="M249" i="4"/>
  <c r="R257" i="4"/>
  <c r="S257" i="4" s="1"/>
  <c r="M257" i="4"/>
  <c r="R265" i="4"/>
  <c r="S265" i="4" s="1"/>
  <c r="M265" i="4"/>
  <c r="M273" i="4"/>
  <c r="R273" i="4"/>
  <c r="S273" i="4" s="1"/>
  <c r="R281" i="4"/>
  <c r="S281" i="4" s="1"/>
  <c r="M281" i="4"/>
  <c r="R289" i="4"/>
  <c r="S289" i="4" s="1"/>
  <c r="M289" i="4"/>
  <c r="M297" i="4"/>
  <c r="R297" i="4"/>
  <c r="S297" i="4" s="1"/>
  <c r="M305" i="4"/>
  <c r="R305" i="4"/>
  <c r="S305" i="4" s="1"/>
  <c r="M313" i="4"/>
  <c r="R313" i="4"/>
  <c r="S313" i="4" s="1"/>
  <c r="M321" i="4"/>
  <c r="R321" i="4"/>
  <c r="S321" i="4" s="1"/>
  <c r="M329" i="4"/>
  <c r="R329" i="4"/>
  <c r="S329" i="4" s="1"/>
  <c r="R36" i="5"/>
  <c r="S36" i="5" s="1"/>
  <c r="M36" i="5"/>
  <c r="R92" i="5"/>
  <c r="S92" i="5" s="1"/>
  <c r="M92" i="5"/>
  <c r="R12" i="5"/>
  <c r="S12" i="5" s="1"/>
  <c r="M12" i="5"/>
  <c r="U12" i="5"/>
  <c r="M100" i="5"/>
  <c r="R100" i="5"/>
  <c r="S100" i="5" s="1"/>
  <c r="M156" i="5"/>
  <c r="R156" i="5"/>
  <c r="S156" i="5" s="1"/>
  <c r="R49" i="5"/>
  <c r="S49" i="5" s="1"/>
  <c r="M49" i="5"/>
  <c r="U49" i="5"/>
  <c r="M97" i="5"/>
  <c r="R97" i="5"/>
  <c r="S97" i="5" s="1"/>
  <c r="R161" i="5"/>
  <c r="S161" i="5" s="1"/>
  <c r="M161" i="5"/>
  <c r="M225" i="5"/>
  <c r="R225" i="5"/>
  <c r="S225" i="5" s="1"/>
  <c r="R52" i="5"/>
  <c r="S52" i="5" s="1"/>
  <c r="M52" i="5"/>
  <c r="R76" i="5"/>
  <c r="S76" i="5" s="1"/>
  <c r="M76" i="5"/>
  <c r="R136" i="5"/>
  <c r="S136" i="5" s="1"/>
  <c r="M136" i="5"/>
  <c r="M21" i="5"/>
  <c r="R21" i="5"/>
  <c r="S21" i="5" s="1"/>
  <c r="M53" i="5"/>
  <c r="R53" i="5"/>
  <c r="S53" i="5" s="1"/>
  <c r="M85" i="5"/>
  <c r="R85" i="5"/>
  <c r="S85" i="5" s="1"/>
  <c r="M117" i="5"/>
  <c r="R117" i="5"/>
  <c r="S117" i="5" s="1"/>
  <c r="M149" i="5"/>
  <c r="R149" i="5"/>
  <c r="S149" i="5" s="1"/>
  <c r="M181" i="5"/>
  <c r="R181" i="5"/>
  <c r="S181" i="5" s="1"/>
  <c r="R229" i="5"/>
  <c r="S229" i="5" s="1"/>
  <c r="M229" i="5"/>
  <c r="R28" i="5"/>
  <c r="S28" i="5" s="1"/>
  <c r="M28" i="5"/>
  <c r="U28" i="5"/>
  <c r="R56" i="5"/>
  <c r="S56" i="5" s="1"/>
  <c r="M56" i="5"/>
  <c r="R84" i="5"/>
  <c r="S84" i="5" s="1"/>
  <c r="M84" i="5"/>
  <c r="R112" i="5"/>
  <c r="S112" i="5" s="1"/>
  <c r="M112" i="5"/>
  <c r="R140" i="5"/>
  <c r="S140" i="5" s="1"/>
  <c r="M140" i="5"/>
  <c r="R196" i="5"/>
  <c r="S196" i="5" s="1"/>
  <c r="M196" i="5"/>
  <c r="M25" i="5"/>
  <c r="R25" i="5"/>
  <c r="S25" i="5" s="1"/>
  <c r="U25" i="5"/>
  <c r="M41" i="5"/>
  <c r="R41" i="5"/>
  <c r="S41" i="5" s="1"/>
  <c r="M57" i="5"/>
  <c r="R57" i="5"/>
  <c r="S57" i="5" s="1"/>
  <c r="M73" i="5"/>
  <c r="R73" i="5"/>
  <c r="S73" i="5" s="1"/>
  <c r="U73" i="5"/>
  <c r="R89" i="5"/>
  <c r="S89" i="5" s="1"/>
  <c r="M89" i="5"/>
  <c r="M105" i="5"/>
  <c r="R105" i="5"/>
  <c r="S105" i="5" s="1"/>
  <c r="M121" i="5"/>
  <c r="U121" i="5"/>
  <c r="R121" i="5"/>
  <c r="S121" i="5" s="1"/>
  <c r="M137" i="5"/>
  <c r="R137" i="5"/>
  <c r="S137" i="5" s="1"/>
  <c r="R153" i="5"/>
  <c r="S153" i="5" s="1"/>
  <c r="M153" i="5"/>
  <c r="M169" i="5"/>
  <c r="R169" i="5"/>
  <c r="S169" i="5" s="1"/>
  <c r="M185" i="5"/>
  <c r="R185" i="5"/>
  <c r="S185" i="5" s="1"/>
  <c r="R201" i="5"/>
  <c r="S201" i="5" s="1"/>
  <c r="M201" i="5"/>
  <c r="M217" i="5"/>
  <c r="R217" i="5"/>
  <c r="S217" i="5" s="1"/>
  <c r="R233" i="5"/>
  <c r="S233" i="5" s="1"/>
  <c r="M233" i="5"/>
  <c r="R10" i="5"/>
  <c r="S10" i="5" s="1"/>
  <c r="M10" i="5"/>
  <c r="U10" i="5"/>
  <c r="M26" i="5"/>
  <c r="R26" i="5"/>
  <c r="S26" i="5" s="1"/>
  <c r="R42" i="5"/>
  <c r="S42" i="5" s="1"/>
  <c r="U42" i="5"/>
  <c r="M42" i="5"/>
  <c r="R58" i="5"/>
  <c r="S58" i="5" s="1"/>
  <c r="M58" i="5"/>
  <c r="U58" i="5"/>
  <c r="R74" i="5"/>
  <c r="S74" i="5" s="1"/>
  <c r="M74" i="5"/>
  <c r="U90" i="5"/>
  <c r="R90" i="5"/>
  <c r="S90" i="5" s="1"/>
  <c r="M90" i="5"/>
  <c r="R106" i="5"/>
  <c r="S106" i="5" s="1"/>
  <c r="M106" i="5"/>
  <c r="R122" i="5"/>
  <c r="S122" i="5" s="1"/>
  <c r="M122" i="5"/>
  <c r="M138" i="5"/>
  <c r="R138" i="5"/>
  <c r="S138" i="5" s="1"/>
  <c r="M154" i="5"/>
  <c r="R154" i="5"/>
  <c r="S154" i="5" s="1"/>
  <c r="M170" i="5"/>
  <c r="R170" i="5"/>
  <c r="S170" i="5" s="1"/>
  <c r="M186" i="5"/>
  <c r="R186" i="5"/>
  <c r="S186" i="5" s="1"/>
  <c r="M202" i="5"/>
  <c r="R202" i="5"/>
  <c r="S202" i="5" s="1"/>
  <c r="M218" i="5"/>
  <c r="R218" i="5"/>
  <c r="S218" i="5" s="1"/>
  <c r="M234" i="5"/>
  <c r="R234" i="5"/>
  <c r="S234" i="5" s="1"/>
  <c r="U11" i="5"/>
  <c r="R11" i="5"/>
  <c r="S11" i="5" s="1"/>
  <c r="M11" i="5"/>
  <c r="R27" i="5"/>
  <c r="S27" i="5" s="1"/>
  <c r="M27" i="5"/>
  <c r="U43" i="5"/>
  <c r="R43" i="5"/>
  <c r="S43" i="5" s="1"/>
  <c r="M43" i="5"/>
  <c r="R59" i="5"/>
  <c r="S59" i="5" s="1"/>
  <c r="M59" i="5"/>
  <c r="R75" i="5"/>
  <c r="S75" i="5" s="1"/>
  <c r="M75" i="5"/>
  <c r="R91" i="5"/>
  <c r="S91" i="5" s="1"/>
  <c r="M91" i="5"/>
  <c r="U91" i="5"/>
  <c r="R107" i="5"/>
  <c r="S107" i="5" s="1"/>
  <c r="M107" i="5"/>
  <c r="R123" i="5"/>
  <c r="S123" i="5" s="1"/>
  <c r="M123" i="5"/>
  <c r="R139" i="5"/>
  <c r="S139" i="5" s="1"/>
  <c r="M139" i="5"/>
  <c r="M155" i="5"/>
  <c r="R155" i="5"/>
  <c r="S155" i="5" s="1"/>
  <c r="M171" i="5"/>
  <c r="R171" i="5"/>
  <c r="S171" i="5" s="1"/>
  <c r="R187" i="5"/>
  <c r="S187" i="5" s="1"/>
  <c r="M187" i="5"/>
  <c r="R203" i="5"/>
  <c r="S203" i="5" s="1"/>
  <c r="M203" i="5"/>
  <c r="M219" i="5"/>
  <c r="R219" i="5"/>
  <c r="S219" i="5" s="1"/>
  <c r="R235" i="5"/>
  <c r="S235" i="5" s="1"/>
  <c r="M235" i="5"/>
  <c r="M16" i="5"/>
  <c r="R16" i="5"/>
  <c r="S16" i="5" s="1"/>
  <c r="U16" i="5"/>
  <c r="M48" i="5"/>
  <c r="R48" i="5"/>
  <c r="S48" i="5" s="1"/>
  <c r="U48" i="5"/>
  <c r="R88" i="5"/>
  <c r="S88" i="5" s="1"/>
  <c r="M88" i="5"/>
  <c r="R124" i="5"/>
  <c r="S124" i="5" s="1"/>
  <c r="M124" i="5"/>
  <c r="R160" i="5"/>
  <c r="S160" i="5" s="1"/>
  <c r="M160" i="5"/>
  <c r="M180" i="5"/>
  <c r="R180" i="5"/>
  <c r="S180" i="5" s="1"/>
  <c r="R200" i="5"/>
  <c r="S200" i="5" s="1"/>
  <c r="M200" i="5"/>
  <c r="M216" i="5"/>
  <c r="R216" i="5"/>
  <c r="S216" i="5" s="1"/>
  <c r="R232" i="5"/>
  <c r="S232" i="5" s="1"/>
  <c r="M232" i="5"/>
  <c r="R15" i="4"/>
  <c r="S15" i="4" s="1"/>
  <c r="M15" i="4"/>
  <c r="R103" i="4"/>
  <c r="S103" i="4" s="1"/>
  <c r="M103" i="4"/>
  <c r="M199" i="4"/>
  <c r="R199" i="4"/>
  <c r="S199" i="4" s="1"/>
  <c r="R21" i="4"/>
  <c r="S21" i="4" s="1"/>
  <c r="M21" i="4"/>
  <c r="M53" i="4"/>
  <c r="R53" i="4"/>
  <c r="S53" i="4" s="1"/>
  <c r="M85" i="4"/>
  <c r="R85" i="4"/>
  <c r="S85" i="4" s="1"/>
  <c r="M117" i="4"/>
  <c r="R117" i="4"/>
  <c r="S117" i="4" s="1"/>
  <c r="M149" i="4"/>
  <c r="R149" i="4"/>
  <c r="S149" i="4" s="1"/>
  <c r="R181" i="4"/>
  <c r="S181" i="4" s="1"/>
  <c r="M181" i="4"/>
  <c r="M213" i="4"/>
  <c r="R213" i="4"/>
  <c r="S213" i="4" s="1"/>
  <c r="R270" i="4"/>
  <c r="S270" i="4" s="1"/>
  <c r="M270" i="4"/>
  <c r="M63" i="4"/>
  <c r="R63" i="4"/>
  <c r="S63" i="4" s="1"/>
  <c r="R159" i="4"/>
  <c r="S159" i="4" s="1"/>
  <c r="M159" i="4"/>
  <c r="R231" i="4"/>
  <c r="S231" i="4" s="1"/>
  <c r="M231" i="4"/>
  <c r="R27" i="4"/>
  <c r="S27" i="4" s="1"/>
  <c r="M27" i="4"/>
  <c r="M59" i="4"/>
  <c r="R59" i="4"/>
  <c r="S59" i="4" s="1"/>
  <c r="M91" i="4"/>
  <c r="R91" i="4"/>
  <c r="S91" i="4" s="1"/>
  <c r="R123" i="4"/>
  <c r="S123" i="4" s="1"/>
  <c r="M123" i="4"/>
  <c r="M155" i="4"/>
  <c r="R155" i="4"/>
  <c r="S155" i="4" s="1"/>
  <c r="M187" i="4"/>
  <c r="R187" i="4"/>
  <c r="S187" i="4" s="1"/>
  <c r="R219" i="4"/>
  <c r="S219" i="4" s="1"/>
  <c r="M219" i="4"/>
  <c r="R310" i="4"/>
  <c r="S310" i="4" s="1"/>
  <c r="M310" i="4"/>
  <c r="R95" i="4"/>
  <c r="S95" i="4" s="1"/>
  <c r="M95" i="4"/>
  <c r="M207" i="4"/>
  <c r="R207" i="4"/>
  <c r="S207" i="4" s="1"/>
  <c r="R25" i="4"/>
  <c r="S25" i="4" s="1"/>
  <c r="M25" i="4"/>
  <c r="M57" i="4"/>
  <c r="R57" i="4"/>
  <c r="S57" i="4" s="1"/>
  <c r="R89" i="4"/>
  <c r="S89" i="4" s="1"/>
  <c r="M89" i="4"/>
  <c r="M121" i="4"/>
  <c r="R121" i="4"/>
  <c r="S121" i="4" s="1"/>
  <c r="R153" i="4"/>
  <c r="S153" i="4" s="1"/>
  <c r="M153" i="4"/>
  <c r="R185" i="4"/>
  <c r="S185" i="4" s="1"/>
  <c r="M185" i="4"/>
  <c r="R217" i="4"/>
  <c r="S217" i="4" s="1"/>
  <c r="M217" i="4"/>
  <c r="R286" i="4"/>
  <c r="S286" i="4" s="1"/>
  <c r="M286" i="4"/>
  <c r="R252" i="4"/>
  <c r="S252" i="4" s="1"/>
  <c r="M252" i="4"/>
  <c r="R284" i="4"/>
  <c r="S284" i="4" s="1"/>
  <c r="M284" i="4"/>
  <c r="M316" i="4"/>
  <c r="R316" i="4"/>
  <c r="S316" i="4" s="1"/>
  <c r="R12" i="4"/>
  <c r="S12" i="4" s="1"/>
  <c r="M12" i="4"/>
  <c r="R20" i="4"/>
  <c r="S20" i="4" s="1"/>
  <c r="M20" i="4"/>
  <c r="R28" i="4"/>
  <c r="S28" i="4" s="1"/>
  <c r="M28" i="4"/>
  <c r="R36" i="4"/>
  <c r="S36" i="4" s="1"/>
  <c r="M36" i="4"/>
  <c r="R44" i="4"/>
  <c r="S44" i="4" s="1"/>
  <c r="M44" i="4"/>
  <c r="R52" i="4"/>
  <c r="S52" i="4" s="1"/>
  <c r="M52" i="4"/>
  <c r="R60" i="4"/>
  <c r="S60" i="4" s="1"/>
  <c r="M60" i="4"/>
  <c r="R68" i="4"/>
  <c r="S68" i="4" s="1"/>
  <c r="M68" i="4"/>
  <c r="M76" i="4"/>
  <c r="R76" i="4"/>
  <c r="S76" i="4" s="1"/>
  <c r="R84" i="4"/>
  <c r="S84" i="4" s="1"/>
  <c r="M84" i="4"/>
  <c r="M92" i="4"/>
  <c r="R92" i="4"/>
  <c r="S92" i="4" s="1"/>
  <c r="R100" i="4"/>
  <c r="S100" i="4" s="1"/>
  <c r="M100" i="4"/>
  <c r="R108" i="4"/>
  <c r="S108" i="4" s="1"/>
  <c r="M108" i="4"/>
  <c r="R116" i="4"/>
  <c r="S116" i="4" s="1"/>
  <c r="M116" i="4"/>
  <c r="M124" i="4"/>
  <c r="R124" i="4"/>
  <c r="S124" i="4" s="1"/>
  <c r="R132" i="4"/>
  <c r="S132" i="4" s="1"/>
  <c r="M132" i="4"/>
  <c r="M140" i="4"/>
  <c r="R140" i="4"/>
  <c r="S140" i="4" s="1"/>
  <c r="M148" i="4"/>
  <c r="R148" i="4"/>
  <c r="S148" i="4" s="1"/>
  <c r="M156" i="4"/>
  <c r="R156" i="4"/>
  <c r="S156" i="4" s="1"/>
  <c r="M164" i="4"/>
  <c r="R164" i="4"/>
  <c r="S164" i="4" s="1"/>
  <c r="M172" i="4"/>
  <c r="R172" i="4"/>
  <c r="S172" i="4" s="1"/>
  <c r="R180" i="4"/>
  <c r="S180" i="4" s="1"/>
  <c r="M180" i="4"/>
  <c r="R188" i="4"/>
  <c r="S188" i="4" s="1"/>
  <c r="M188" i="4"/>
  <c r="R196" i="4"/>
  <c r="S196" i="4" s="1"/>
  <c r="M196" i="4"/>
  <c r="M204" i="4"/>
  <c r="R204" i="4"/>
  <c r="S204" i="4" s="1"/>
  <c r="M212" i="4"/>
  <c r="R212" i="4"/>
  <c r="S212" i="4" s="1"/>
  <c r="R220" i="4"/>
  <c r="S220" i="4" s="1"/>
  <c r="M220" i="4"/>
  <c r="M228" i="4"/>
  <c r="R228" i="4"/>
  <c r="S228" i="4" s="1"/>
  <c r="R242" i="4"/>
  <c r="S242" i="4" s="1"/>
  <c r="M242" i="4"/>
  <c r="R274" i="4"/>
  <c r="S274" i="4" s="1"/>
  <c r="M274" i="4"/>
  <c r="R306" i="4"/>
  <c r="S306" i="4" s="1"/>
  <c r="M306" i="4"/>
  <c r="R240" i="4"/>
  <c r="S240" i="4" s="1"/>
  <c r="M240" i="4"/>
  <c r="R272" i="4"/>
  <c r="S272" i="4" s="1"/>
  <c r="M272" i="4"/>
  <c r="M304" i="4"/>
  <c r="R304" i="4"/>
  <c r="S304" i="4" s="1"/>
  <c r="R235" i="4"/>
  <c r="S235" i="4" s="1"/>
  <c r="M235" i="4"/>
  <c r="R243" i="4"/>
  <c r="S243" i="4" s="1"/>
  <c r="M243" i="4"/>
  <c r="R251" i="4"/>
  <c r="S251" i="4" s="1"/>
  <c r="M251" i="4"/>
  <c r="R259" i="4"/>
  <c r="S259" i="4" s="1"/>
  <c r="M259" i="4"/>
  <c r="R267" i="4"/>
  <c r="S267" i="4" s="1"/>
  <c r="M267" i="4"/>
  <c r="R275" i="4"/>
  <c r="S275" i="4" s="1"/>
  <c r="M275" i="4"/>
  <c r="R283" i="4"/>
  <c r="S283" i="4" s="1"/>
  <c r="M283" i="4"/>
  <c r="M291" i="4"/>
  <c r="R291" i="4"/>
  <c r="S291" i="4" s="1"/>
  <c r="M299" i="4"/>
  <c r="R299" i="4"/>
  <c r="S299" i="4" s="1"/>
  <c r="R307" i="4"/>
  <c r="S307" i="4" s="1"/>
  <c r="M307" i="4"/>
  <c r="R315" i="4"/>
  <c r="S315" i="4" s="1"/>
  <c r="M315" i="4"/>
  <c r="R323" i="4"/>
  <c r="S323" i="4" s="1"/>
  <c r="M323" i="4"/>
  <c r="R331" i="4"/>
  <c r="S331" i="4" s="1"/>
  <c r="M331" i="4"/>
  <c r="R64" i="5"/>
  <c r="S64" i="5" s="1"/>
  <c r="M64" i="5"/>
  <c r="M13" i="5"/>
  <c r="R13" i="5"/>
  <c r="S13" i="5" s="1"/>
  <c r="U13" i="5"/>
  <c r="M29" i="5"/>
  <c r="R29" i="5"/>
  <c r="S29" i="5" s="1"/>
  <c r="M45" i="5"/>
  <c r="R45" i="5"/>
  <c r="S45" i="5" s="1"/>
  <c r="M61" i="5"/>
  <c r="R61" i="5"/>
  <c r="S61" i="5" s="1"/>
  <c r="R77" i="5"/>
  <c r="S77" i="5" s="1"/>
  <c r="U77" i="5"/>
  <c r="M77" i="5"/>
  <c r="R93" i="5"/>
  <c r="S93" i="5" s="1"/>
  <c r="M93" i="5"/>
  <c r="R109" i="5"/>
  <c r="S109" i="5" s="1"/>
  <c r="M109" i="5"/>
  <c r="M125" i="5"/>
  <c r="R125" i="5"/>
  <c r="S125" i="5" s="1"/>
  <c r="U141" i="5"/>
  <c r="M141" i="5"/>
  <c r="R141" i="5"/>
  <c r="S141" i="5" s="1"/>
  <c r="M157" i="5"/>
  <c r="R157" i="5"/>
  <c r="S157" i="5" s="1"/>
  <c r="M173" i="5"/>
  <c r="R173" i="5"/>
  <c r="S173" i="5" s="1"/>
  <c r="M189" i="5"/>
  <c r="R189" i="5"/>
  <c r="S189" i="5" s="1"/>
  <c r="M205" i="5"/>
  <c r="R205" i="5"/>
  <c r="S205" i="5" s="1"/>
  <c r="M221" i="5"/>
  <c r="R221" i="5"/>
  <c r="S221" i="5" s="1"/>
  <c r="M237" i="5"/>
  <c r="R237" i="5"/>
  <c r="S237" i="5" s="1"/>
  <c r="M14" i="5"/>
  <c r="U14" i="5"/>
  <c r="R14" i="5"/>
  <c r="S14" i="5" s="1"/>
  <c r="M30" i="5"/>
  <c r="U30" i="5"/>
  <c r="R30" i="5"/>
  <c r="S30" i="5" s="1"/>
  <c r="M46" i="5"/>
  <c r="U46" i="5"/>
  <c r="R46" i="5"/>
  <c r="S46" i="5" s="1"/>
  <c r="M62" i="5"/>
  <c r="R62" i="5"/>
  <c r="S62" i="5" s="1"/>
  <c r="M78" i="5"/>
  <c r="U78" i="5"/>
  <c r="R78" i="5"/>
  <c r="S78" i="5" s="1"/>
  <c r="R94" i="5"/>
  <c r="S94" i="5" s="1"/>
  <c r="M94" i="5"/>
  <c r="M110" i="5"/>
  <c r="R110" i="5"/>
  <c r="S110" i="5" s="1"/>
  <c r="M126" i="5"/>
  <c r="R126" i="5"/>
  <c r="S126" i="5" s="1"/>
  <c r="M142" i="5"/>
  <c r="R142" i="5"/>
  <c r="S142" i="5" s="1"/>
  <c r="M158" i="5"/>
  <c r="R158" i="5"/>
  <c r="S158" i="5" s="1"/>
  <c r="M174" i="5"/>
  <c r="R174" i="5"/>
  <c r="S174" i="5" s="1"/>
  <c r="R190" i="5"/>
  <c r="S190" i="5" s="1"/>
  <c r="M190" i="5"/>
  <c r="R206" i="5"/>
  <c r="S206" i="5" s="1"/>
  <c r="M206" i="5"/>
  <c r="R222" i="5"/>
  <c r="S222" i="5" s="1"/>
  <c r="M222" i="5"/>
  <c r="R238" i="5"/>
  <c r="S238" i="5" s="1"/>
  <c r="M238" i="5"/>
  <c r="R15" i="5"/>
  <c r="S15" i="5" s="1"/>
  <c r="M15" i="5"/>
  <c r="U15" i="5"/>
  <c r="R31" i="5"/>
  <c r="S31" i="5" s="1"/>
  <c r="M31" i="5"/>
  <c r="R47" i="5"/>
  <c r="S47" i="5" s="1"/>
  <c r="M47" i="5"/>
  <c r="R63" i="5"/>
  <c r="S63" i="5" s="1"/>
  <c r="M63" i="5"/>
  <c r="R79" i="5"/>
  <c r="S79" i="5" s="1"/>
  <c r="M79" i="5"/>
  <c r="R95" i="5"/>
  <c r="S95" i="5" s="1"/>
  <c r="M95" i="5"/>
  <c r="R111" i="5"/>
  <c r="S111" i="5" s="1"/>
  <c r="M111" i="5"/>
  <c r="R127" i="5"/>
  <c r="S127" i="5" s="1"/>
  <c r="M127" i="5"/>
  <c r="R143" i="5"/>
  <c r="S143" i="5" s="1"/>
  <c r="M143" i="5"/>
  <c r="M159" i="5"/>
  <c r="R159" i="5"/>
  <c r="S159" i="5" s="1"/>
  <c r="M175" i="5"/>
  <c r="R175" i="5"/>
  <c r="S175" i="5" s="1"/>
  <c r="R191" i="5"/>
  <c r="S191" i="5" s="1"/>
  <c r="M191" i="5"/>
  <c r="M207" i="5"/>
  <c r="R207" i="5"/>
  <c r="S207" i="5" s="1"/>
  <c r="R223" i="5"/>
  <c r="S223" i="5" s="1"/>
  <c r="M223" i="5"/>
  <c r="R239" i="5"/>
  <c r="S239" i="5" s="1"/>
  <c r="M239" i="5"/>
  <c r="R24" i="5"/>
  <c r="S24" i="5" s="1"/>
  <c r="M24" i="5"/>
  <c r="R60" i="5"/>
  <c r="S60" i="5" s="1"/>
  <c r="M60" i="5"/>
  <c r="R96" i="5"/>
  <c r="S96" i="5" s="1"/>
  <c r="M96" i="5"/>
  <c r="R132" i="5"/>
  <c r="S132" i="5" s="1"/>
  <c r="M132" i="5"/>
  <c r="U132" i="5"/>
  <c r="R168" i="5"/>
  <c r="S168" i="5" s="1"/>
  <c r="M168" i="5"/>
  <c r="R184" i="5"/>
  <c r="S184" i="5" s="1"/>
  <c r="M184" i="5"/>
  <c r="M204" i="5"/>
  <c r="R204" i="5"/>
  <c r="S204" i="5" s="1"/>
  <c r="M220" i="5"/>
  <c r="R220" i="5"/>
  <c r="S220" i="5" s="1"/>
  <c r="R236" i="5"/>
  <c r="S236" i="5" s="1"/>
  <c r="M236" i="5"/>
  <c r="R39" i="4"/>
  <c r="S39" i="4" s="1"/>
  <c r="M39" i="4"/>
  <c r="R127" i="4"/>
  <c r="S127" i="4" s="1"/>
  <c r="M127" i="4"/>
  <c r="R223" i="4"/>
  <c r="S223" i="4" s="1"/>
  <c r="M223" i="4"/>
  <c r="R29" i="4"/>
  <c r="S29" i="4" s="1"/>
  <c r="M29" i="4"/>
  <c r="R61" i="4"/>
  <c r="S61" i="4" s="1"/>
  <c r="M61" i="4"/>
  <c r="M93" i="4"/>
  <c r="R93" i="4"/>
  <c r="S93" i="4" s="1"/>
  <c r="M125" i="4"/>
  <c r="R125" i="4"/>
  <c r="S125" i="4" s="1"/>
  <c r="R157" i="4"/>
  <c r="S157" i="4" s="1"/>
  <c r="M157" i="4"/>
  <c r="M189" i="4"/>
  <c r="R189" i="4"/>
  <c r="S189" i="4" s="1"/>
  <c r="M221" i="4"/>
  <c r="R221" i="4"/>
  <c r="S221" i="4" s="1"/>
  <c r="R302" i="4"/>
  <c r="S302" i="4" s="1"/>
  <c r="M302" i="4"/>
  <c r="R87" i="4"/>
  <c r="S87" i="4" s="1"/>
  <c r="M87" i="4"/>
  <c r="R183" i="4"/>
  <c r="S183" i="4" s="1"/>
  <c r="M183" i="4"/>
  <c r="R262" i="4"/>
  <c r="S262" i="4" s="1"/>
  <c r="M262" i="4"/>
  <c r="R35" i="4"/>
  <c r="S35" i="4" s="1"/>
  <c r="M35" i="4"/>
  <c r="M67" i="4"/>
  <c r="R67" i="4"/>
  <c r="S67" i="4" s="1"/>
  <c r="R99" i="4"/>
  <c r="S99" i="4" s="1"/>
  <c r="M99" i="4"/>
  <c r="R131" i="4"/>
  <c r="S131" i="4" s="1"/>
  <c r="M131" i="4"/>
  <c r="M163" i="4"/>
  <c r="R163" i="4"/>
  <c r="S163" i="4" s="1"/>
  <c r="M195" i="4"/>
  <c r="R195" i="4"/>
  <c r="S195" i="4" s="1"/>
  <c r="R227" i="4"/>
  <c r="S227" i="4" s="1"/>
  <c r="M227" i="4"/>
  <c r="R23" i="4"/>
  <c r="S23" i="4" s="1"/>
  <c r="M23" i="4"/>
  <c r="R119" i="4"/>
  <c r="S119" i="4" s="1"/>
  <c r="M119" i="4"/>
  <c r="R326" i="4"/>
  <c r="S326" i="4" s="1"/>
  <c r="M326" i="4"/>
  <c r="R33" i="4"/>
  <c r="S33" i="4" s="1"/>
  <c r="M33" i="4"/>
  <c r="R65" i="4"/>
  <c r="S65" i="4" s="1"/>
  <c r="M65" i="4"/>
  <c r="M97" i="4"/>
  <c r="R97" i="4"/>
  <c r="S97" i="4" s="1"/>
  <c r="M129" i="4"/>
  <c r="R129" i="4"/>
  <c r="S129" i="4" s="1"/>
  <c r="R161" i="4"/>
  <c r="S161" i="4" s="1"/>
  <c r="M161" i="4"/>
  <c r="M193" i="4"/>
  <c r="R193" i="4"/>
  <c r="S193" i="4" s="1"/>
  <c r="R225" i="4"/>
  <c r="S225" i="4" s="1"/>
  <c r="M225" i="4"/>
  <c r="R318" i="4"/>
  <c r="S318" i="4" s="1"/>
  <c r="M318" i="4"/>
  <c r="R260" i="4"/>
  <c r="S260" i="4" s="1"/>
  <c r="M260" i="4"/>
  <c r="R292" i="4"/>
  <c r="S292" i="4" s="1"/>
  <c r="M292" i="4"/>
  <c r="M324" i="4"/>
  <c r="R324" i="4"/>
  <c r="S324" i="4" s="1"/>
  <c r="R14" i="4"/>
  <c r="S14" i="4" s="1"/>
  <c r="M14" i="4"/>
  <c r="R22" i="4"/>
  <c r="S22" i="4" s="1"/>
  <c r="M22" i="4"/>
  <c r="R30" i="4"/>
  <c r="S30" i="4" s="1"/>
  <c r="M30" i="4"/>
  <c r="R38" i="4"/>
  <c r="S38" i="4" s="1"/>
  <c r="M38" i="4"/>
  <c r="R46" i="4"/>
  <c r="S46" i="4" s="1"/>
  <c r="M46" i="4"/>
  <c r="R54" i="4"/>
  <c r="S54" i="4" s="1"/>
  <c r="M54" i="4"/>
  <c r="R62" i="4"/>
  <c r="S62" i="4" s="1"/>
  <c r="M62" i="4"/>
  <c r="R70" i="4"/>
  <c r="S70" i="4" s="1"/>
  <c r="M70" i="4"/>
  <c r="R78" i="4"/>
  <c r="S78" i="4" s="1"/>
  <c r="M78" i="4"/>
  <c r="R86" i="4"/>
  <c r="S86" i="4" s="1"/>
  <c r="M86" i="4"/>
  <c r="R94" i="4"/>
  <c r="S94" i="4" s="1"/>
  <c r="M94" i="4"/>
  <c r="R102" i="4"/>
  <c r="S102" i="4" s="1"/>
  <c r="M102" i="4"/>
  <c r="R110" i="4"/>
  <c r="S110" i="4" s="1"/>
  <c r="M110" i="4"/>
  <c r="R118" i="4"/>
  <c r="S118" i="4" s="1"/>
  <c r="M118" i="4"/>
  <c r="R126" i="4"/>
  <c r="S126" i="4" s="1"/>
  <c r="M126" i="4"/>
  <c r="R134" i="4"/>
  <c r="S134" i="4" s="1"/>
  <c r="M134" i="4"/>
  <c r="R142" i="4"/>
  <c r="S142" i="4" s="1"/>
  <c r="M142" i="4"/>
  <c r="R150" i="4"/>
  <c r="S150" i="4" s="1"/>
  <c r="M150" i="4"/>
  <c r="R158" i="4"/>
  <c r="S158" i="4" s="1"/>
  <c r="M158" i="4"/>
  <c r="M166" i="4"/>
  <c r="R166" i="4"/>
  <c r="S166" i="4" s="1"/>
  <c r="R174" i="4"/>
  <c r="S174" i="4" s="1"/>
  <c r="M174" i="4"/>
  <c r="R182" i="4"/>
  <c r="S182" i="4" s="1"/>
  <c r="M182" i="4"/>
  <c r="R190" i="4"/>
  <c r="S190" i="4" s="1"/>
  <c r="M190" i="4"/>
  <c r="M198" i="4"/>
  <c r="R198" i="4"/>
  <c r="S198" i="4" s="1"/>
  <c r="R206" i="4"/>
  <c r="S206" i="4" s="1"/>
  <c r="M206" i="4"/>
  <c r="M214" i="4"/>
  <c r="R214" i="4"/>
  <c r="S214" i="4" s="1"/>
  <c r="M222" i="4"/>
  <c r="R222" i="4"/>
  <c r="S222" i="4" s="1"/>
  <c r="M230" i="4"/>
  <c r="R230" i="4"/>
  <c r="S230" i="4" s="1"/>
  <c r="R250" i="4"/>
  <c r="S250" i="4" s="1"/>
  <c r="M250" i="4"/>
  <c r="R282" i="4"/>
  <c r="S282" i="4" s="1"/>
  <c r="M282" i="4"/>
  <c r="R314" i="4"/>
  <c r="S314" i="4" s="1"/>
  <c r="M314" i="4"/>
  <c r="R248" i="4"/>
  <c r="S248" i="4" s="1"/>
  <c r="M248" i="4"/>
  <c r="R280" i="4"/>
  <c r="S280" i="4" s="1"/>
  <c r="M280" i="4"/>
  <c r="M312" i="4"/>
  <c r="R312" i="4"/>
  <c r="S312" i="4" s="1"/>
  <c r="M237" i="4"/>
  <c r="R237" i="4"/>
  <c r="S237" i="4" s="1"/>
  <c r="R245" i="4"/>
  <c r="S245" i="4" s="1"/>
  <c r="M245" i="4"/>
  <c r="R253" i="4"/>
  <c r="S253" i="4" s="1"/>
  <c r="M253" i="4"/>
  <c r="R261" i="4"/>
  <c r="S261" i="4" s="1"/>
  <c r="M261" i="4"/>
  <c r="R269" i="4"/>
  <c r="S269" i="4" s="1"/>
  <c r="M269" i="4"/>
  <c r="R277" i="4"/>
  <c r="S277" i="4" s="1"/>
  <c r="M277" i="4"/>
  <c r="R285" i="4"/>
  <c r="S285" i="4" s="1"/>
  <c r="M285" i="4"/>
  <c r="R293" i="4"/>
  <c r="S293" i="4" s="1"/>
  <c r="M293" i="4"/>
  <c r="M301" i="4"/>
  <c r="R301" i="4"/>
  <c r="S301" i="4" s="1"/>
  <c r="M309" i="4"/>
  <c r="R309" i="4"/>
  <c r="S309" i="4" s="1"/>
  <c r="M317" i="4"/>
  <c r="R317" i="4"/>
  <c r="S317" i="4" s="1"/>
  <c r="M325" i="4"/>
  <c r="R325" i="4"/>
  <c r="S325" i="4" s="1"/>
  <c r="M333" i="4"/>
  <c r="R333" i="4"/>
  <c r="S333" i="4" s="1"/>
  <c r="R9" i="5"/>
  <c r="S9" i="5" s="1"/>
  <c r="U9" i="5"/>
  <c r="M120" i="5"/>
  <c r="R120" i="5"/>
  <c r="S120" i="5" s="1"/>
  <c r="R44" i="5"/>
  <c r="S44" i="5" s="1"/>
  <c r="M44" i="5"/>
  <c r="R128" i="5"/>
  <c r="S128" i="5" s="1"/>
  <c r="M128" i="5"/>
  <c r="R33" i="5"/>
  <c r="S33" i="5" s="1"/>
  <c r="M33" i="5"/>
  <c r="R81" i="5"/>
  <c r="S81" i="5" s="1"/>
  <c r="M81" i="5"/>
  <c r="R129" i="5"/>
  <c r="S129" i="5" s="1"/>
  <c r="M129" i="5"/>
  <c r="M177" i="5"/>
  <c r="R177" i="5"/>
  <c r="S177" i="5" s="1"/>
  <c r="M193" i="5"/>
  <c r="R193" i="5"/>
  <c r="S193" i="5" s="1"/>
  <c r="M241" i="5"/>
  <c r="R241" i="5"/>
  <c r="S241" i="5" s="1"/>
  <c r="M18" i="5"/>
  <c r="U18" i="5"/>
  <c r="R18" i="5"/>
  <c r="S18" i="5" s="1"/>
  <c r="M34" i="5"/>
  <c r="U34" i="5"/>
  <c r="R34" i="5"/>
  <c r="S34" i="5" s="1"/>
  <c r="M50" i="5"/>
  <c r="U50" i="5"/>
  <c r="R50" i="5"/>
  <c r="S50" i="5" s="1"/>
  <c r="M66" i="5"/>
  <c r="R66" i="5"/>
  <c r="S66" i="5" s="1"/>
  <c r="M82" i="5"/>
  <c r="R82" i="5"/>
  <c r="S82" i="5" s="1"/>
  <c r="U82" i="5"/>
  <c r="R98" i="5"/>
  <c r="S98" i="5" s="1"/>
  <c r="M98" i="5"/>
  <c r="R114" i="5"/>
  <c r="S114" i="5" s="1"/>
  <c r="M114" i="5"/>
  <c r="M130" i="5"/>
  <c r="R130" i="5"/>
  <c r="S130" i="5" s="1"/>
  <c r="M146" i="5"/>
  <c r="R146" i="5"/>
  <c r="S146" i="5" s="1"/>
  <c r="R162" i="5"/>
  <c r="S162" i="5" s="1"/>
  <c r="M162" i="5"/>
  <c r="R178" i="5"/>
  <c r="S178" i="5" s="1"/>
  <c r="M178" i="5"/>
  <c r="M194" i="5"/>
  <c r="R194" i="5"/>
  <c r="S194" i="5" s="1"/>
  <c r="R210" i="5"/>
  <c r="S210" i="5" s="1"/>
  <c r="M210" i="5"/>
  <c r="R226" i="5"/>
  <c r="S226" i="5" s="1"/>
  <c r="M226" i="5"/>
  <c r="M242" i="5"/>
  <c r="R242" i="5"/>
  <c r="S242" i="5" s="1"/>
  <c r="R19" i="5"/>
  <c r="S19" i="5" s="1"/>
  <c r="M19" i="5"/>
  <c r="R35" i="5"/>
  <c r="S35" i="5" s="1"/>
  <c r="M35" i="5"/>
  <c r="R51" i="5"/>
  <c r="S51" i="5" s="1"/>
  <c r="M51" i="5"/>
  <c r="U51" i="5"/>
  <c r="R67" i="5"/>
  <c r="S67" i="5" s="1"/>
  <c r="M67" i="5"/>
  <c r="R83" i="5"/>
  <c r="S83" i="5" s="1"/>
  <c r="U83" i="5"/>
  <c r="M83" i="5"/>
  <c r="R99" i="5"/>
  <c r="S99" i="5" s="1"/>
  <c r="M99" i="5"/>
  <c r="R115" i="5"/>
  <c r="S115" i="5" s="1"/>
  <c r="M115" i="5"/>
  <c r="R131" i="5"/>
  <c r="S131" i="5" s="1"/>
  <c r="M131" i="5"/>
  <c r="R147" i="5"/>
  <c r="S147" i="5" s="1"/>
  <c r="M147" i="5"/>
  <c r="M163" i="5"/>
  <c r="R163" i="5"/>
  <c r="S163" i="5" s="1"/>
  <c r="M179" i="5"/>
  <c r="R179" i="5"/>
  <c r="S179" i="5" s="1"/>
  <c r="R195" i="5"/>
  <c r="S195" i="5" s="1"/>
  <c r="M195" i="5"/>
  <c r="R211" i="5"/>
  <c r="S211" i="5" s="1"/>
  <c r="M211" i="5"/>
  <c r="M227" i="5"/>
  <c r="R227" i="5"/>
  <c r="S227" i="5" s="1"/>
  <c r="R243" i="5"/>
  <c r="S243" i="5" s="1"/>
  <c r="M243" i="5"/>
  <c r="M32" i="5"/>
  <c r="R32" i="5"/>
  <c r="S32" i="5" s="1"/>
  <c r="U32" i="5"/>
  <c r="R72" i="5"/>
  <c r="S72" i="5" s="1"/>
  <c r="M72" i="5"/>
  <c r="M108" i="5"/>
  <c r="R108" i="5"/>
  <c r="S108" i="5" s="1"/>
  <c r="R144" i="5"/>
  <c r="S144" i="5" s="1"/>
  <c r="M144" i="5"/>
  <c r="M172" i="5"/>
  <c r="R172" i="5"/>
  <c r="S172" i="5" s="1"/>
  <c r="M188" i="5"/>
  <c r="R188" i="5"/>
  <c r="S188" i="5" s="1"/>
  <c r="M208" i="5"/>
  <c r="R208" i="5"/>
  <c r="S208" i="5" s="1"/>
  <c r="M224" i="5"/>
  <c r="R224" i="5"/>
  <c r="S224" i="5" s="1"/>
  <c r="R240" i="5"/>
  <c r="S240" i="5" s="1"/>
  <c r="M240" i="5"/>
  <c r="M55" i="4"/>
  <c r="R55" i="4"/>
  <c r="S55" i="4" s="1"/>
  <c r="R151" i="4"/>
  <c r="S151" i="4" s="1"/>
  <c r="M151" i="4"/>
  <c r="R294" i="4"/>
  <c r="S294" i="4" s="1"/>
  <c r="M294" i="4"/>
  <c r="R37" i="4"/>
  <c r="S37" i="4" s="1"/>
  <c r="M37" i="4"/>
  <c r="M69" i="4"/>
  <c r="R69" i="4"/>
  <c r="S69" i="4" s="1"/>
  <c r="M101" i="4"/>
  <c r="R101" i="4"/>
  <c r="S101" i="4" s="1"/>
  <c r="M133" i="4"/>
  <c r="R133" i="4"/>
  <c r="S133" i="4" s="1"/>
  <c r="M165" i="4"/>
  <c r="R165" i="4"/>
  <c r="S165" i="4" s="1"/>
  <c r="R197" i="4"/>
  <c r="S197" i="4" s="1"/>
  <c r="M197" i="4"/>
  <c r="R229" i="4"/>
  <c r="S229" i="4" s="1"/>
  <c r="M229" i="4"/>
  <c r="R334" i="4"/>
  <c r="S334" i="4" s="1"/>
  <c r="M334" i="4"/>
  <c r="R111" i="4"/>
  <c r="S111" i="4" s="1"/>
  <c r="M111" i="4"/>
  <c r="M191" i="4"/>
  <c r="R191" i="4"/>
  <c r="S191" i="4" s="1"/>
  <c r="R11" i="4"/>
  <c r="S11" i="4" s="1"/>
  <c r="M11" i="4"/>
  <c r="R43" i="4"/>
  <c r="S43" i="4" s="1"/>
  <c r="M43" i="4"/>
  <c r="M75" i="4"/>
  <c r="R75" i="4"/>
  <c r="S75" i="4" s="1"/>
  <c r="R107" i="4"/>
  <c r="S107" i="4" s="1"/>
  <c r="M107" i="4"/>
  <c r="R139" i="4"/>
  <c r="S139" i="4" s="1"/>
  <c r="M139" i="4"/>
  <c r="M171" i="4"/>
  <c r="R171" i="4"/>
  <c r="S171" i="4" s="1"/>
  <c r="M203" i="4"/>
  <c r="R203" i="4"/>
  <c r="S203" i="4" s="1"/>
  <c r="R246" i="4"/>
  <c r="S246" i="4" s="1"/>
  <c r="M246" i="4"/>
  <c r="R47" i="4"/>
  <c r="S47" i="4" s="1"/>
  <c r="M47" i="4"/>
  <c r="R143" i="4"/>
  <c r="S143" i="4" s="1"/>
  <c r="M143" i="4"/>
  <c r="R9" i="4"/>
  <c r="S9" i="4" s="1"/>
  <c r="M9" i="4"/>
  <c r="R41" i="4"/>
  <c r="S41" i="4" s="1"/>
  <c r="M41" i="4"/>
  <c r="R73" i="4"/>
  <c r="S73" i="4" s="1"/>
  <c r="M73" i="4"/>
  <c r="M105" i="4"/>
  <c r="R105" i="4"/>
  <c r="S105" i="4" s="1"/>
  <c r="R137" i="4"/>
  <c r="S137" i="4" s="1"/>
  <c r="M137" i="4"/>
  <c r="R169" i="4"/>
  <c r="S169" i="4" s="1"/>
  <c r="M169" i="4"/>
  <c r="M201" i="4"/>
  <c r="R201" i="4"/>
  <c r="S201" i="4" s="1"/>
  <c r="R233" i="4"/>
  <c r="S233" i="4" s="1"/>
  <c r="M233" i="4"/>
  <c r="R236" i="4"/>
  <c r="S236" i="4" s="1"/>
  <c r="M236" i="4"/>
  <c r="M268" i="4"/>
  <c r="R268" i="4"/>
  <c r="S268" i="4" s="1"/>
  <c r="M300" i="4"/>
  <c r="R300" i="4"/>
  <c r="S300" i="4" s="1"/>
  <c r="R332" i="4"/>
  <c r="S332" i="4" s="1"/>
  <c r="M332" i="4"/>
  <c r="R16" i="4"/>
  <c r="S16" i="4" s="1"/>
  <c r="M16" i="4"/>
  <c r="R24" i="4"/>
  <c r="S24" i="4" s="1"/>
  <c r="M24" i="4"/>
  <c r="R32" i="4"/>
  <c r="S32" i="4" s="1"/>
  <c r="M32" i="4"/>
  <c r="R40" i="4"/>
  <c r="S40" i="4" s="1"/>
  <c r="M40" i="4"/>
  <c r="R48" i="4"/>
  <c r="S48" i="4" s="1"/>
  <c r="M48" i="4"/>
  <c r="M56" i="4"/>
  <c r="R56" i="4"/>
  <c r="S56" i="4" s="1"/>
  <c r="R64" i="4"/>
  <c r="S64" i="4" s="1"/>
  <c r="M64" i="4"/>
  <c r="R72" i="4"/>
  <c r="S72" i="4" s="1"/>
  <c r="M72" i="4"/>
  <c r="R80" i="4"/>
  <c r="S80" i="4" s="1"/>
  <c r="M80" i="4"/>
  <c r="R88" i="4"/>
  <c r="S88" i="4" s="1"/>
  <c r="M88" i="4"/>
  <c r="R96" i="4"/>
  <c r="S96" i="4" s="1"/>
  <c r="M96" i="4"/>
  <c r="R104" i="4"/>
  <c r="S104" i="4" s="1"/>
  <c r="M104" i="4"/>
  <c r="M112" i="4"/>
  <c r="R112" i="4"/>
  <c r="S112" i="4" s="1"/>
  <c r="R120" i="4"/>
  <c r="S120" i="4" s="1"/>
  <c r="M120" i="4"/>
  <c r="R128" i="4"/>
  <c r="S128" i="4" s="1"/>
  <c r="M128" i="4"/>
  <c r="M136" i="4"/>
  <c r="R136" i="4"/>
  <c r="S136" i="4" s="1"/>
  <c r="M144" i="4"/>
  <c r="R144" i="4"/>
  <c r="S144" i="4" s="1"/>
  <c r="M152" i="4"/>
  <c r="R152" i="4"/>
  <c r="S152" i="4" s="1"/>
  <c r="M160" i="4"/>
  <c r="R160" i="4"/>
  <c r="S160" i="4" s="1"/>
  <c r="M168" i="4"/>
  <c r="R168" i="4"/>
  <c r="S168" i="4" s="1"/>
  <c r="M176" i="4"/>
  <c r="R176" i="4"/>
  <c r="S176" i="4" s="1"/>
  <c r="R184" i="4"/>
  <c r="S184" i="4" s="1"/>
  <c r="M184" i="4"/>
  <c r="R192" i="4"/>
  <c r="S192" i="4" s="1"/>
  <c r="M192" i="4"/>
  <c r="M200" i="4"/>
  <c r="R200" i="4"/>
  <c r="S200" i="4" s="1"/>
  <c r="R208" i="4"/>
  <c r="S208" i="4" s="1"/>
  <c r="M208" i="4"/>
  <c r="R216" i="4"/>
  <c r="S216" i="4" s="1"/>
  <c r="M216" i="4"/>
  <c r="R224" i="4"/>
  <c r="S224" i="4" s="1"/>
  <c r="M224" i="4"/>
  <c r="R232" i="4"/>
  <c r="S232" i="4" s="1"/>
  <c r="M232" i="4"/>
  <c r="R258" i="4"/>
  <c r="S258" i="4" s="1"/>
  <c r="M258" i="4"/>
  <c r="R290" i="4"/>
  <c r="S290" i="4" s="1"/>
  <c r="M290" i="4"/>
  <c r="R322" i="4"/>
  <c r="S322" i="4" s="1"/>
  <c r="M322" i="4"/>
  <c r="R256" i="4"/>
  <c r="S256" i="4" s="1"/>
  <c r="M256" i="4"/>
  <c r="R288" i="4"/>
  <c r="S288" i="4" s="1"/>
  <c r="M288" i="4"/>
  <c r="M320" i="4"/>
  <c r="R320" i="4"/>
  <c r="S320" i="4" s="1"/>
  <c r="R239" i="4"/>
  <c r="S239" i="4" s="1"/>
  <c r="M239" i="4"/>
  <c r="R247" i="4"/>
  <c r="S247" i="4" s="1"/>
  <c r="M247" i="4"/>
  <c r="R255" i="4"/>
  <c r="S255" i="4" s="1"/>
  <c r="M255" i="4"/>
  <c r="R263" i="4"/>
  <c r="S263" i="4" s="1"/>
  <c r="M263" i="4"/>
  <c r="R271" i="4"/>
  <c r="S271" i="4" s="1"/>
  <c r="M271" i="4"/>
  <c r="R279" i="4"/>
  <c r="S279" i="4" s="1"/>
  <c r="M279" i="4"/>
  <c r="M287" i="4"/>
  <c r="R287" i="4"/>
  <c r="S287" i="4" s="1"/>
  <c r="M295" i="4"/>
  <c r="R295" i="4"/>
  <c r="S295" i="4" s="1"/>
  <c r="R303" i="4"/>
  <c r="S303" i="4" s="1"/>
  <c r="M303" i="4"/>
  <c r="R311" i="4"/>
  <c r="S311" i="4" s="1"/>
  <c r="M311" i="4"/>
  <c r="R319" i="4"/>
  <c r="S319" i="4" s="1"/>
  <c r="M319" i="4"/>
  <c r="R327" i="4"/>
  <c r="S327" i="4" s="1"/>
  <c r="M327" i="4"/>
  <c r="R335" i="4"/>
  <c r="S335" i="4" s="1"/>
  <c r="M335" i="4"/>
  <c r="O9" i="5" l="1"/>
  <c r="Q9" i="5" s="1"/>
  <c r="W251" i="5" a="1"/>
  <c r="W251" i="5" s="1"/>
  <c r="W252" i="5"/>
  <c r="W250" i="5"/>
  <c r="O9" i="4"/>
  <c r="W337" i="4"/>
  <c r="W339" i="4"/>
  <c r="W338" i="4" a="1"/>
  <c r="W338" i="4" s="1"/>
  <c r="O224" i="5"/>
  <c r="Q224" i="5" s="1"/>
  <c r="O210" i="5"/>
  <c r="Q210" i="5" s="1"/>
  <c r="O50" i="5"/>
  <c r="Q50" i="5" s="1"/>
  <c r="O34" i="5"/>
  <c r="Q34" i="5" s="1"/>
  <c r="O18" i="5"/>
  <c r="Q18" i="5" s="1"/>
  <c r="O241" i="5"/>
  <c r="Q241" i="5" s="1"/>
  <c r="O177" i="5"/>
  <c r="Q177" i="5" s="1"/>
  <c r="O44" i="5"/>
  <c r="Q44" i="5" s="1"/>
  <c r="O128" i="4"/>
  <c r="Q128" i="4" s="1"/>
  <c r="O171" i="4"/>
  <c r="Q171" i="4" s="1"/>
  <c r="O75" i="4"/>
  <c r="Q75" i="4" s="1"/>
  <c r="O55" i="4"/>
  <c r="Q55" i="4" s="1"/>
  <c r="O32" i="5"/>
  <c r="Q32" i="5" s="1"/>
  <c r="O81" i="5"/>
  <c r="Q81" i="5" s="1"/>
  <c r="O33" i="5"/>
  <c r="Q33" i="5" s="1"/>
  <c r="O301" i="4"/>
  <c r="Q301" i="4" s="1"/>
  <c r="O166" i="4"/>
  <c r="Q166" i="4" s="1"/>
  <c r="O221" i="4"/>
  <c r="Q221" i="4" s="1"/>
  <c r="O189" i="4"/>
  <c r="Q189" i="4" s="1"/>
  <c r="O60" i="5"/>
  <c r="Q60" i="5" s="1"/>
  <c r="O207" i="5"/>
  <c r="Q207" i="5" s="1"/>
  <c r="O221" i="5"/>
  <c r="Q221" i="5" s="1"/>
  <c r="O109" i="5"/>
  <c r="Q109" i="5" s="1"/>
  <c r="O331" i="4"/>
  <c r="Q331" i="4" s="1"/>
  <c r="O323" i="4"/>
  <c r="Q323" i="4" s="1"/>
  <c r="O315" i="4"/>
  <c r="Q315" i="4" s="1"/>
  <c r="O307" i="4"/>
  <c r="Q307" i="4" s="1"/>
  <c r="O212" i="4"/>
  <c r="Q212" i="4" s="1"/>
  <c r="O204" i="4"/>
  <c r="Q204" i="4" s="1"/>
  <c r="O180" i="4"/>
  <c r="Q180" i="4" s="1"/>
  <c r="O36" i="4"/>
  <c r="Q36" i="4" s="1"/>
  <c r="O20" i="4"/>
  <c r="Q20" i="4" s="1"/>
  <c r="O57" i="4"/>
  <c r="Q57" i="4" s="1"/>
  <c r="O91" i="4"/>
  <c r="Q91" i="4" s="1"/>
  <c r="O53" i="4"/>
  <c r="Q53" i="4" s="1"/>
  <c r="O180" i="5"/>
  <c r="Q180" i="5" s="1"/>
  <c r="O26" i="5"/>
  <c r="Q26" i="5" s="1"/>
  <c r="O217" i="5"/>
  <c r="Q217" i="5" s="1"/>
  <c r="O225" i="5"/>
  <c r="Q225" i="5" s="1"/>
  <c r="O218" i="4"/>
  <c r="Q218" i="4" s="1"/>
  <c r="O210" i="4"/>
  <c r="Q210" i="4" s="1"/>
  <c r="O186" i="4"/>
  <c r="Q186" i="4" s="1"/>
  <c r="O58" i="4"/>
  <c r="Q58" i="4" s="1"/>
  <c r="O276" i="4"/>
  <c r="Q276" i="4" s="1"/>
  <c r="O209" i="4"/>
  <c r="Q209" i="4" s="1"/>
  <c r="O51" i="4"/>
  <c r="Q51" i="4" s="1"/>
  <c r="O247" i="5"/>
  <c r="Q247" i="5" s="1"/>
  <c r="O167" i="5"/>
  <c r="Q167" i="5" s="1"/>
  <c r="O246" i="5"/>
  <c r="Q246" i="5" s="1"/>
  <c r="O164" i="5"/>
  <c r="Q164" i="5" s="1"/>
  <c r="O220" i="5"/>
  <c r="Q220" i="5" s="1"/>
  <c r="O238" i="5"/>
  <c r="Q238" i="5" s="1"/>
  <c r="O206" i="5"/>
  <c r="Q206" i="5" s="1"/>
  <c r="O158" i="5"/>
  <c r="Q158" i="5" s="1"/>
  <c r="O78" i="5"/>
  <c r="Q78" i="5" s="1"/>
  <c r="O62" i="5"/>
  <c r="Q62" i="5" s="1"/>
  <c r="O46" i="5"/>
  <c r="Q46" i="5" s="1"/>
  <c r="O30" i="5"/>
  <c r="Q30" i="5" s="1"/>
  <c r="O14" i="5"/>
  <c r="Q14" i="5" s="1"/>
  <c r="O141" i="5"/>
  <c r="Q141" i="5" s="1"/>
  <c r="O125" i="5"/>
  <c r="Q125" i="5" s="1"/>
  <c r="O29" i="5"/>
  <c r="Q29" i="5" s="1"/>
  <c r="O13" i="5"/>
  <c r="Q13" i="5" s="1"/>
  <c r="O202" i="5"/>
  <c r="Q202" i="5" s="1"/>
  <c r="O170" i="5"/>
  <c r="Q170" i="5" s="1"/>
  <c r="O138" i="5"/>
  <c r="Q138" i="5" s="1"/>
  <c r="O185" i="5"/>
  <c r="Q185" i="5" s="1"/>
  <c r="O169" i="5"/>
  <c r="Q169" i="5" s="1"/>
  <c r="O137" i="5"/>
  <c r="Q137" i="5" s="1"/>
  <c r="O73" i="5"/>
  <c r="Q73" i="5" s="1"/>
  <c r="O57" i="5"/>
  <c r="Q57" i="5" s="1"/>
  <c r="O41" i="5"/>
  <c r="Q41" i="5" s="1"/>
  <c r="O25" i="5"/>
  <c r="Q25" i="5" s="1"/>
  <c r="O194" i="5"/>
  <c r="Q194" i="5" s="1"/>
  <c r="O189" i="5"/>
  <c r="Q189" i="5" s="1"/>
  <c r="O61" i="5"/>
  <c r="Q61" i="5" s="1"/>
  <c r="O216" i="5"/>
  <c r="Q216" i="5" s="1"/>
  <c r="O48" i="5"/>
  <c r="Q48" i="5" s="1"/>
  <c r="O186" i="5"/>
  <c r="Q186" i="5" s="1"/>
  <c r="O149" i="5"/>
  <c r="Q149" i="5" s="1"/>
  <c r="O133" i="5"/>
  <c r="Q133" i="5" s="1"/>
  <c r="O147" i="5"/>
  <c r="Q147" i="5" s="1"/>
  <c r="O131" i="5"/>
  <c r="Q131" i="5" s="1"/>
  <c r="O115" i="5"/>
  <c r="Q115" i="5" s="1"/>
  <c r="O83" i="5"/>
  <c r="Q83" i="5" s="1"/>
  <c r="O162" i="5"/>
  <c r="Q162" i="5" s="1"/>
  <c r="O143" i="5"/>
  <c r="Q143" i="5" s="1"/>
  <c r="O127" i="5"/>
  <c r="Q127" i="5" s="1"/>
  <c r="O139" i="5"/>
  <c r="Q139" i="5" s="1"/>
  <c r="O123" i="5"/>
  <c r="Q123" i="5" s="1"/>
  <c r="O107" i="5"/>
  <c r="Q107" i="5" s="1"/>
  <c r="O56" i="5"/>
  <c r="Q56" i="5" s="1"/>
  <c r="O12" i="5"/>
  <c r="Q12" i="5" s="1"/>
  <c r="O212" i="5"/>
  <c r="Q212" i="5" s="1"/>
  <c r="O151" i="5"/>
  <c r="Q151" i="5" s="1"/>
  <c r="O135" i="5"/>
  <c r="Q135" i="5" s="1"/>
  <c r="O198" i="5"/>
  <c r="Q198" i="5" s="1"/>
  <c r="O182" i="5"/>
  <c r="Q182" i="5" s="1"/>
  <c r="O209" i="5"/>
  <c r="Q209" i="5" s="1"/>
  <c r="O68" i="5"/>
  <c r="Q68" i="5" s="1"/>
  <c r="O226" i="5"/>
  <c r="Q226" i="5" s="1"/>
  <c r="O114" i="5"/>
  <c r="Q114" i="5" s="1"/>
  <c r="O63" i="5"/>
  <c r="Q63" i="5" s="1"/>
  <c r="O31" i="5"/>
  <c r="Q31" i="5" s="1"/>
  <c r="O222" i="5"/>
  <c r="Q222" i="5" s="1"/>
  <c r="O190" i="5"/>
  <c r="Q190" i="5" s="1"/>
  <c r="O93" i="5"/>
  <c r="Q93" i="5" s="1"/>
  <c r="O77" i="5"/>
  <c r="Q77" i="5" s="1"/>
  <c r="O43" i="5"/>
  <c r="Q43" i="5" s="1"/>
  <c r="O11" i="5"/>
  <c r="Q11" i="5" s="1"/>
  <c r="O122" i="5"/>
  <c r="Q122" i="5" s="1"/>
  <c r="O106" i="5"/>
  <c r="Q106" i="5" s="1"/>
  <c r="O74" i="5"/>
  <c r="Q74" i="5" s="1"/>
  <c r="O201" i="5"/>
  <c r="Q201" i="5" s="1"/>
  <c r="O89" i="5"/>
  <c r="Q89" i="5" s="1"/>
  <c r="O196" i="5"/>
  <c r="Q196" i="5" s="1"/>
  <c r="O112" i="5"/>
  <c r="Q112" i="5" s="1"/>
  <c r="O161" i="5"/>
  <c r="Q161" i="5" s="1"/>
  <c r="O116" i="5"/>
  <c r="Q116" i="5" s="1"/>
  <c r="O183" i="5"/>
  <c r="Q183" i="5" s="1"/>
  <c r="O71" i="5"/>
  <c r="Q71" i="5" s="1"/>
  <c r="O39" i="5"/>
  <c r="Q39" i="5" s="1"/>
  <c r="O22" i="5"/>
  <c r="Q22" i="5" s="1"/>
  <c r="O20" i="5"/>
  <c r="Q20" i="5" s="1"/>
  <c r="O72" i="5"/>
  <c r="Q72" i="5" s="1"/>
  <c r="O178" i="5"/>
  <c r="Q178" i="5" s="1"/>
  <c r="O98" i="5"/>
  <c r="Q98" i="5" s="1"/>
  <c r="O223" i="5"/>
  <c r="Q223" i="5" s="1"/>
  <c r="O235" i="5"/>
  <c r="Q235" i="5" s="1"/>
  <c r="O234" i="5"/>
  <c r="Q234" i="5" s="1"/>
  <c r="O218" i="5"/>
  <c r="Q218" i="5" s="1"/>
  <c r="O84" i="5"/>
  <c r="Q84" i="5" s="1"/>
  <c r="O52" i="5"/>
  <c r="Q52" i="5" s="1"/>
  <c r="O36" i="5"/>
  <c r="Q36" i="5" s="1"/>
  <c r="O38" i="5"/>
  <c r="Q38" i="5" s="1"/>
  <c r="O197" i="4"/>
  <c r="Q197" i="4" s="1"/>
  <c r="O333" i="4"/>
  <c r="Q333" i="4" s="1"/>
  <c r="O325" i="4"/>
  <c r="Q325" i="4" s="1"/>
  <c r="O317" i="4"/>
  <c r="Q317" i="4" s="1"/>
  <c r="O299" i="4"/>
  <c r="Q299" i="4" s="1"/>
  <c r="O228" i="4"/>
  <c r="Q228" i="4" s="1"/>
  <c r="O196" i="4"/>
  <c r="Q196" i="4" s="1"/>
  <c r="O172" i="4"/>
  <c r="Q172" i="4" s="1"/>
  <c r="O156" i="4"/>
  <c r="Q156" i="4" s="1"/>
  <c r="O44" i="4"/>
  <c r="Q44" i="4" s="1"/>
  <c r="O28" i="4"/>
  <c r="Q28" i="4" s="1"/>
  <c r="O12" i="4"/>
  <c r="Q12" i="4" s="1"/>
  <c r="O185" i="4"/>
  <c r="Q185" i="4" s="1"/>
  <c r="O332" i="4"/>
  <c r="Q332" i="4" s="1"/>
  <c r="O246" i="4"/>
  <c r="Q246" i="4" s="1"/>
  <c r="O139" i="4"/>
  <c r="Q139" i="4" s="1"/>
  <c r="O269" i="4"/>
  <c r="Q269" i="4" s="1"/>
  <c r="O261" i="4"/>
  <c r="Q261" i="4" s="1"/>
  <c r="O245" i="4"/>
  <c r="Q245" i="4" s="1"/>
  <c r="O250" i="4"/>
  <c r="Q250" i="4" s="1"/>
  <c r="O182" i="4"/>
  <c r="Q182" i="4" s="1"/>
  <c r="O292" i="4"/>
  <c r="Q292" i="4" s="1"/>
  <c r="O326" i="4"/>
  <c r="Q326" i="4" s="1"/>
  <c r="O262" i="4"/>
  <c r="Q262" i="4" s="1"/>
  <c r="O183" i="4"/>
  <c r="Q183" i="4" s="1"/>
  <c r="O275" i="4"/>
  <c r="Q275" i="4" s="1"/>
  <c r="O242" i="4"/>
  <c r="Q242" i="4" s="1"/>
  <c r="O220" i="4"/>
  <c r="Q220" i="4" s="1"/>
  <c r="O116" i="4"/>
  <c r="Q116" i="4" s="1"/>
  <c r="O60" i="4"/>
  <c r="Q60" i="4" s="1"/>
  <c r="O52" i="4"/>
  <c r="Q52" i="4" s="1"/>
  <c r="O284" i="4"/>
  <c r="Q284" i="4" s="1"/>
  <c r="O270" i="4"/>
  <c r="Q270" i="4" s="1"/>
  <c r="O181" i="4"/>
  <c r="Q181" i="4" s="1"/>
  <c r="O266" i="4"/>
  <c r="Q266" i="4" s="1"/>
  <c r="O234" i="4"/>
  <c r="Q234" i="4" s="1"/>
  <c r="O226" i="4"/>
  <c r="Q226" i="4" s="1"/>
  <c r="O178" i="4"/>
  <c r="Q178" i="4" s="1"/>
  <c r="O138" i="4"/>
  <c r="Q138" i="4" s="1"/>
  <c r="O254" i="4"/>
  <c r="Q254" i="4" s="1"/>
  <c r="O81" i="4"/>
  <c r="Q81" i="4" s="1"/>
  <c r="O238" i="4"/>
  <c r="Q238" i="4" s="1"/>
  <c r="O290" i="4"/>
  <c r="Q290" i="4" s="1"/>
  <c r="O258" i="4"/>
  <c r="Q258" i="4" s="1"/>
  <c r="O232" i="4"/>
  <c r="Q232" i="4" s="1"/>
  <c r="O216" i="4"/>
  <c r="Q216" i="4" s="1"/>
  <c r="O184" i="4"/>
  <c r="Q184" i="4" s="1"/>
  <c r="O108" i="4"/>
  <c r="Q108" i="4" s="1"/>
  <c r="O296" i="4"/>
  <c r="Q296" i="4" s="1"/>
  <c r="O154" i="4"/>
  <c r="Q154" i="4" s="1"/>
  <c r="O208" i="4"/>
  <c r="Q208" i="4" s="1"/>
  <c r="O112" i="4"/>
  <c r="Q112" i="4" s="1"/>
  <c r="O165" i="4"/>
  <c r="Q165" i="4" s="1"/>
  <c r="O294" i="4"/>
  <c r="Q294" i="4" s="1"/>
  <c r="O309" i="4"/>
  <c r="Q309" i="4" s="1"/>
  <c r="O214" i="4"/>
  <c r="Q214" i="4" s="1"/>
  <c r="O198" i="4"/>
  <c r="Q198" i="4" s="1"/>
  <c r="O195" i="4"/>
  <c r="Q195" i="4" s="1"/>
  <c r="O67" i="4"/>
  <c r="Q67" i="4" s="1"/>
  <c r="O140" i="4"/>
  <c r="Q140" i="4" s="1"/>
  <c r="O187" i="4"/>
  <c r="Q187" i="4" s="1"/>
  <c r="O149" i="4"/>
  <c r="Q149" i="4" s="1"/>
  <c r="O329" i="4"/>
  <c r="Q329" i="4" s="1"/>
  <c r="O313" i="4"/>
  <c r="Q313" i="4" s="1"/>
  <c r="O297" i="4"/>
  <c r="Q297" i="4" s="1"/>
  <c r="O202" i="4"/>
  <c r="Q202" i="4" s="1"/>
  <c r="O179" i="4"/>
  <c r="Q179" i="4" s="1"/>
  <c r="O205" i="4"/>
  <c r="Q205" i="4" s="1"/>
  <c r="O96" i="4"/>
  <c r="Q96" i="4" s="1"/>
  <c r="O80" i="4"/>
  <c r="Q80" i="4" s="1"/>
  <c r="O64" i="4"/>
  <c r="Q64" i="4" s="1"/>
  <c r="O282" i="4"/>
  <c r="Q282" i="4" s="1"/>
  <c r="O142" i="4"/>
  <c r="Q142" i="4" s="1"/>
  <c r="O147" i="4"/>
  <c r="Q147" i="4" s="1"/>
  <c r="O335" i="4"/>
  <c r="Q335" i="4" s="1"/>
  <c r="O327" i="4"/>
  <c r="Q327" i="4" s="1"/>
  <c r="O319" i="4"/>
  <c r="Q319" i="4" s="1"/>
  <c r="O311" i="4"/>
  <c r="Q311" i="4" s="1"/>
  <c r="O303" i="4"/>
  <c r="Q303" i="4" s="1"/>
  <c r="O295" i="4"/>
  <c r="Q295" i="4" s="1"/>
  <c r="O279" i="4"/>
  <c r="Q279" i="4" s="1"/>
  <c r="O263" i="4"/>
  <c r="Q263" i="4" s="1"/>
  <c r="O255" i="4"/>
  <c r="Q255" i="4" s="1"/>
  <c r="O247" i="4"/>
  <c r="Q247" i="4" s="1"/>
  <c r="O239" i="4"/>
  <c r="Q239" i="4" s="1"/>
  <c r="O288" i="4"/>
  <c r="Q288" i="4" s="1"/>
  <c r="O256" i="4"/>
  <c r="Q256" i="4" s="1"/>
  <c r="O322" i="4"/>
  <c r="Q322" i="4" s="1"/>
  <c r="O200" i="4"/>
  <c r="Q200" i="4" s="1"/>
  <c r="O192" i="4"/>
  <c r="Q192" i="4" s="1"/>
  <c r="O176" i="4"/>
  <c r="Q176" i="4" s="1"/>
  <c r="O168" i="4"/>
  <c r="Q168" i="4" s="1"/>
  <c r="O160" i="4"/>
  <c r="Q160" i="4" s="1"/>
  <c r="O152" i="4"/>
  <c r="Q152" i="4" s="1"/>
  <c r="O144" i="4"/>
  <c r="Q144" i="4" s="1"/>
  <c r="O104" i="4"/>
  <c r="Q104" i="4" s="1"/>
  <c r="O88" i="4"/>
  <c r="Q88" i="4" s="1"/>
  <c r="O48" i="4"/>
  <c r="Q48" i="4" s="1"/>
  <c r="O40" i="4"/>
  <c r="Q40" i="4" s="1"/>
  <c r="O32" i="4"/>
  <c r="Q32" i="4" s="1"/>
  <c r="O24" i="4"/>
  <c r="Q24" i="4" s="1"/>
  <c r="O16" i="4"/>
  <c r="Q16" i="4" s="1"/>
  <c r="O300" i="4"/>
  <c r="Q300" i="4" s="1"/>
  <c r="O236" i="4"/>
  <c r="Q236" i="4" s="1"/>
  <c r="O169" i="4"/>
  <c r="Q169" i="4" s="1"/>
  <c r="O41" i="4"/>
  <c r="Q41" i="4" s="1"/>
  <c r="Q9" i="4"/>
  <c r="O47" i="4"/>
  <c r="Q47" i="4" s="1"/>
  <c r="O203" i="4"/>
  <c r="Q203" i="4" s="1"/>
  <c r="O107" i="4"/>
  <c r="Q107" i="4" s="1"/>
  <c r="O111" i="4"/>
  <c r="Q111" i="4" s="1"/>
  <c r="O334" i="4"/>
  <c r="Q334" i="4" s="1"/>
  <c r="O229" i="4"/>
  <c r="Q229" i="4" s="1"/>
  <c r="O133" i="4"/>
  <c r="Q133" i="4" s="1"/>
  <c r="O101" i="4"/>
  <c r="Q101" i="4" s="1"/>
  <c r="O37" i="4"/>
  <c r="Q37" i="4" s="1"/>
  <c r="O240" i="5"/>
  <c r="Q240" i="5" s="1"/>
  <c r="O208" i="5"/>
  <c r="Q208" i="5" s="1"/>
  <c r="O144" i="5"/>
  <c r="Q144" i="5" s="1"/>
  <c r="O243" i="5"/>
  <c r="Q243" i="5" s="1"/>
  <c r="O211" i="5"/>
  <c r="Q211" i="5" s="1"/>
  <c r="O195" i="5"/>
  <c r="Q195" i="5" s="1"/>
  <c r="O179" i="5"/>
  <c r="Q179" i="5" s="1"/>
  <c r="O163" i="5"/>
  <c r="Q163" i="5" s="1"/>
  <c r="O99" i="5"/>
  <c r="Q99" i="5" s="1"/>
  <c r="O67" i="5"/>
  <c r="Q67" i="5" s="1"/>
  <c r="O35" i="5"/>
  <c r="Q35" i="5" s="1"/>
  <c r="O146" i="5"/>
  <c r="Q146" i="5" s="1"/>
  <c r="O130" i="5"/>
  <c r="Q130" i="5" s="1"/>
  <c r="O82" i="5"/>
  <c r="Q82" i="5" s="1"/>
  <c r="O66" i="5"/>
  <c r="Q66" i="5" s="1"/>
  <c r="O193" i="5"/>
  <c r="Q193" i="5" s="1"/>
  <c r="O129" i="5"/>
  <c r="Q129" i="5" s="1"/>
  <c r="O128" i="5"/>
  <c r="Q128" i="5" s="1"/>
  <c r="O120" i="5"/>
  <c r="Q120" i="5" s="1"/>
  <c r="O293" i="4"/>
  <c r="Q293" i="4" s="1"/>
  <c r="O285" i="4"/>
  <c r="Q285" i="4" s="1"/>
  <c r="O277" i="4"/>
  <c r="Q277" i="4" s="1"/>
  <c r="O312" i="4"/>
  <c r="Q312" i="4" s="1"/>
  <c r="O248" i="4"/>
  <c r="Q248" i="4" s="1"/>
  <c r="O314" i="4"/>
  <c r="Q314" i="4" s="1"/>
  <c r="O230" i="4"/>
  <c r="Q230" i="4" s="1"/>
  <c r="O222" i="4"/>
  <c r="Q222" i="4" s="1"/>
  <c r="O206" i="4"/>
  <c r="Q206" i="4" s="1"/>
  <c r="O174" i="4"/>
  <c r="Q174" i="4" s="1"/>
  <c r="O158" i="4"/>
  <c r="Q158" i="4" s="1"/>
  <c r="O134" i="4"/>
  <c r="Q134" i="4" s="1"/>
  <c r="O126" i="4"/>
  <c r="Q126" i="4" s="1"/>
  <c r="O118" i="4"/>
  <c r="Q118" i="4" s="1"/>
  <c r="O110" i="4"/>
  <c r="Q110" i="4" s="1"/>
  <c r="O102" i="4"/>
  <c r="Q102" i="4" s="1"/>
  <c r="O94" i="4"/>
  <c r="Q94" i="4" s="1"/>
  <c r="O86" i="4"/>
  <c r="Q86" i="4" s="1"/>
  <c r="O78" i="4"/>
  <c r="Q78" i="4" s="1"/>
  <c r="O70" i="4"/>
  <c r="Q70" i="4" s="1"/>
  <c r="O46" i="4"/>
  <c r="Q46" i="4" s="1"/>
  <c r="O38" i="4"/>
  <c r="Q38" i="4" s="1"/>
  <c r="O30" i="4"/>
  <c r="Q30" i="4" s="1"/>
  <c r="O22" i="4"/>
  <c r="Q22" i="4" s="1"/>
  <c r="O14" i="4"/>
  <c r="Q14" i="4" s="1"/>
  <c r="O260" i="4"/>
  <c r="Q260" i="4" s="1"/>
  <c r="O318" i="4"/>
  <c r="Q318" i="4" s="1"/>
  <c r="O225" i="4"/>
  <c r="Q225" i="4" s="1"/>
  <c r="O193" i="4"/>
  <c r="Q193" i="4" s="1"/>
  <c r="O161" i="4"/>
  <c r="Q161" i="4" s="1"/>
  <c r="O65" i="4"/>
  <c r="Q65" i="4" s="1"/>
  <c r="O33" i="4"/>
  <c r="Q33" i="4" s="1"/>
  <c r="O119" i="4"/>
  <c r="Q119" i="4" s="1"/>
  <c r="O23" i="4"/>
  <c r="Q23" i="4" s="1"/>
  <c r="O227" i="4"/>
  <c r="Q227" i="4" s="1"/>
  <c r="O131" i="4"/>
  <c r="Q131" i="4" s="1"/>
  <c r="O99" i="4"/>
  <c r="Q99" i="4" s="1"/>
  <c r="O87" i="4"/>
  <c r="Q87" i="4" s="1"/>
  <c r="O302" i="4"/>
  <c r="Q302" i="4" s="1"/>
  <c r="O125" i="4"/>
  <c r="Q125" i="4" s="1"/>
  <c r="O61" i="4"/>
  <c r="Q61" i="4" s="1"/>
  <c r="O29" i="4"/>
  <c r="Q29" i="4" s="1"/>
  <c r="O223" i="4"/>
  <c r="Q223" i="4" s="1"/>
  <c r="O127" i="4"/>
  <c r="Q127" i="4" s="1"/>
  <c r="O39" i="4"/>
  <c r="Q39" i="4" s="1"/>
  <c r="O236" i="5"/>
  <c r="Q236" i="5" s="1"/>
  <c r="O184" i="5"/>
  <c r="Q184" i="5" s="1"/>
  <c r="O132" i="5"/>
  <c r="Q132" i="5" s="1"/>
  <c r="O239" i="5"/>
  <c r="Q239" i="5" s="1"/>
  <c r="O175" i="5"/>
  <c r="Q175" i="5" s="1"/>
  <c r="O159" i="5"/>
  <c r="Q159" i="5" s="1"/>
  <c r="O111" i="5"/>
  <c r="Q111" i="5" s="1"/>
  <c r="O95" i="5"/>
  <c r="Q95" i="5" s="1"/>
  <c r="O79" i="5"/>
  <c r="Q79" i="5" s="1"/>
  <c r="O174" i="5"/>
  <c r="Q174" i="5" s="1"/>
  <c r="O142" i="5"/>
  <c r="Q142" i="5" s="1"/>
  <c r="O126" i="5"/>
  <c r="Q126" i="5" s="1"/>
  <c r="O110" i="5"/>
  <c r="Q110" i="5" s="1"/>
  <c r="O94" i="5"/>
  <c r="Q94" i="5" s="1"/>
  <c r="O205" i="5"/>
  <c r="Q205" i="5" s="1"/>
  <c r="O173" i="5"/>
  <c r="Q173" i="5" s="1"/>
  <c r="O45" i="5"/>
  <c r="Q45" i="5" s="1"/>
  <c r="O64" i="5"/>
  <c r="Q64" i="5" s="1"/>
  <c r="O283" i="4"/>
  <c r="Q283" i="4" s="1"/>
  <c r="O267" i="4"/>
  <c r="Q267" i="4" s="1"/>
  <c r="O259" i="4"/>
  <c r="Q259" i="4" s="1"/>
  <c r="O251" i="4"/>
  <c r="Q251" i="4" s="1"/>
  <c r="O243" i="4"/>
  <c r="Q243" i="4" s="1"/>
  <c r="O235" i="4"/>
  <c r="Q235" i="4" s="1"/>
  <c r="O304" i="4"/>
  <c r="Q304" i="4" s="1"/>
  <c r="O272" i="4"/>
  <c r="Q272" i="4" s="1"/>
  <c r="O240" i="4"/>
  <c r="Q240" i="4" s="1"/>
  <c r="O306" i="4"/>
  <c r="Q306" i="4" s="1"/>
  <c r="O188" i="4"/>
  <c r="Q188" i="4" s="1"/>
  <c r="O132" i="4"/>
  <c r="Q132" i="4" s="1"/>
  <c r="O100" i="4"/>
  <c r="Q100" i="4" s="1"/>
  <c r="O84" i="4"/>
  <c r="Q84" i="4" s="1"/>
  <c r="O252" i="4"/>
  <c r="Q252" i="4" s="1"/>
  <c r="O286" i="4"/>
  <c r="Q286" i="4" s="1"/>
  <c r="O153" i="4"/>
  <c r="Q153" i="4" s="1"/>
  <c r="O25" i="4"/>
  <c r="Q25" i="4" s="1"/>
  <c r="O207" i="4"/>
  <c r="Q207" i="4" s="1"/>
  <c r="O95" i="4"/>
  <c r="Q95" i="4" s="1"/>
  <c r="O310" i="4"/>
  <c r="Q310" i="4" s="1"/>
  <c r="O219" i="4"/>
  <c r="Q219" i="4" s="1"/>
  <c r="O155" i="4"/>
  <c r="Q155" i="4" s="1"/>
  <c r="O123" i="4"/>
  <c r="Q123" i="4" s="1"/>
  <c r="O59" i="4"/>
  <c r="Q59" i="4" s="1"/>
  <c r="O231" i="4"/>
  <c r="Q231" i="4" s="1"/>
  <c r="O63" i="4"/>
  <c r="Q63" i="4" s="1"/>
  <c r="O117" i="4"/>
  <c r="Q117" i="4" s="1"/>
  <c r="O21" i="4"/>
  <c r="Q21" i="4" s="1"/>
  <c r="O103" i="4"/>
  <c r="Q103" i="4" s="1"/>
  <c r="O15" i="4"/>
  <c r="Q15" i="4" s="1"/>
  <c r="O232" i="5"/>
  <c r="Q232" i="5" s="1"/>
  <c r="O200" i="5"/>
  <c r="Q200" i="5" s="1"/>
  <c r="O160" i="5"/>
  <c r="Q160" i="5" s="1"/>
  <c r="O124" i="5"/>
  <c r="Q124" i="5" s="1"/>
  <c r="O88" i="5"/>
  <c r="Q88" i="5" s="1"/>
  <c r="O16" i="5"/>
  <c r="Q16" i="5" s="1"/>
  <c r="O171" i="5"/>
  <c r="Q171" i="5" s="1"/>
  <c r="O155" i="5"/>
  <c r="Q155" i="5" s="1"/>
  <c r="O91" i="5"/>
  <c r="Q91" i="5" s="1"/>
  <c r="O75" i="5"/>
  <c r="Q75" i="5" s="1"/>
  <c r="O154" i="5"/>
  <c r="Q154" i="5" s="1"/>
  <c r="O90" i="5"/>
  <c r="Q90" i="5" s="1"/>
  <c r="O42" i="5"/>
  <c r="Q42" i="5" s="1"/>
  <c r="O233" i="5"/>
  <c r="Q233" i="5" s="1"/>
  <c r="O153" i="5"/>
  <c r="Q153" i="5" s="1"/>
  <c r="O121" i="5"/>
  <c r="Q121" i="5" s="1"/>
  <c r="O105" i="5"/>
  <c r="Q105" i="5" s="1"/>
  <c r="O140" i="5"/>
  <c r="Q140" i="5" s="1"/>
  <c r="O229" i="5"/>
  <c r="Q229" i="5" s="1"/>
  <c r="O181" i="5"/>
  <c r="Q181" i="5" s="1"/>
  <c r="O117" i="5"/>
  <c r="Q117" i="5" s="1"/>
  <c r="O85" i="5"/>
  <c r="Q85" i="5" s="1"/>
  <c r="O53" i="5"/>
  <c r="Q53" i="5" s="1"/>
  <c r="O21" i="5"/>
  <c r="Q21" i="5" s="1"/>
  <c r="O136" i="5"/>
  <c r="Q136" i="5" s="1"/>
  <c r="O97" i="5"/>
  <c r="Q97" i="5" s="1"/>
  <c r="O92" i="5"/>
  <c r="Q92" i="5" s="1"/>
  <c r="O321" i="4"/>
  <c r="Q321" i="4" s="1"/>
  <c r="O305" i="4"/>
  <c r="Q305" i="4" s="1"/>
  <c r="O289" i="4"/>
  <c r="Q289" i="4" s="1"/>
  <c r="O281" i="4"/>
  <c r="Q281" i="4" s="1"/>
  <c r="O265" i="4"/>
  <c r="Q265" i="4" s="1"/>
  <c r="O249" i="4"/>
  <c r="Q249" i="4" s="1"/>
  <c r="O328" i="4"/>
  <c r="Q328" i="4" s="1"/>
  <c r="O264" i="4"/>
  <c r="Q264" i="4" s="1"/>
  <c r="O330" i="4"/>
  <c r="Q330" i="4" s="1"/>
  <c r="O298" i="4"/>
  <c r="Q298" i="4" s="1"/>
  <c r="O194" i="4"/>
  <c r="Q194" i="4" s="1"/>
  <c r="O170" i="4"/>
  <c r="Q170" i="4" s="1"/>
  <c r="O162" i="4"/>
  <c r="Q162" i="4" s="1"/>
  <c r="O146" i="4"/>
  <c r="Q146" i="4" s="1"/>
  <c r="O130" i="4"/>
  <c r="Q130" i="4" s="1"/>
  <c r="O122" i="4"/>
  <c r="Q122" i="4" s="1"/>
  <c r="O114" i="4"/>
  <c r="Q114" i="4" s="1"/>
  <c r="O106" i="4"/>
  <c r="Q106" i="4" s="1"/>
  <c r="O98" i="4"/>
  <c r="Q98" i="4" s="1"/>
  <c r="O90" i="4"/>
  <c r="Q90" i="4" s="1"/>
  <c r="O82" i="4"/>
  <c r="Q82" i="4" s="1"/>
  <c r="O74" i="4"/>
  <c r="Q74" i="4" s="1"/>
  <c r="O66" i="4"/>
  <c r="Q66" i="4" s="1"/>
  <c r="O50" i="4"/>
  <c r="Q50" i="4" s="1"/>
  <c r="O42" i="4"/>
  <c r="Q42" i="4" s="1"/>
  <c r="O34" i="4"/>
  <c r="Q34" i="4" s="1"/>
  <c r="O26" i="4"/>
  <c r="Q26" i="4" s="1"/>
  <c r="O18" i="4"/>
  <c r="Q18" i="4" s="1"/>
  <c r="O10" i="4"/>
  <c r="Q10" i="4" s="1"/>
  <c r="O244" i="4"/>
  <c r="Q244" i="4" s="1"/>
  <c r="O177" i="4"/>
  <c r="Q177" i="4" s="1"/>
  <c r="O145" i="4"/>
  <c r="Q145" i="4" s="1"/>
  <c r="O113" i="4"/>
  <c r="Q113" i="4" s="1"/>
  <c r="O49" i="4"/>
  <c r="Q49" i="4" s="1"/>
  <c r="O17" i="4"/>
  <c r="Q17" i="4" s="1"/>
  <c r="O71" i="4"/>
  <c r="Q71" i="4" s="1"/>
  <c r="O278" i="4"/>
  <c r="Q278" i="4" s="1"/>
  <c r="O211" i="4"/>
  <c r="Q211" i="4" s="1"/>
  <c r="O115" i="4"/>
  <c r="Q115" i="4" s="1"/>
  <c r="O83" i="4"/>
  <c r="Q83" i="4" s="1"/>
  <c r="O135" i="4"/>
  <c r="Q135" i="4" s="1"/>
  <c r="O31" i="4"/>
  <c r="Q31" i="4" s="1"/>
  <c r="O45" i="4"/>
  <c r="Q45" i="4" s="1"/>
  <c r="O13" i="4"/>
  <c r="Q13" i="4" s="1"/>
  <c r="O79" i="4"/>
  <c r="Q79" i="4" s="1"/>
  <c r="O244" i="5"/>
  <c r="Q244" i="5" s="1"/>
  <c r="O228" i="5"/>
  <c r="Q228" i="5" s="1"/>
  <c r="O192" i="5"/>
  <c r="Q192" i="5" s="1"/>
  <c r="O176" i="5"/>
  <c r="Q176" i="5" s="1"/>
  <c r="O152" i="5"/>
  <c r="Q152" i="5" s="1"/>
  <c r="O80" i="5"/>
  <c r="Q80" i="5" s="1"/>
  <c r="O40" i="5"/>
  <c r="Q40" i="5" s="1"/>
  <c r="O231" i="5"/>
  <c r="Q231" i="5" s="1"/>
  <c r="O215" i="5"/>
  <c r="Q215" i="5" s="1"/>
  <c r="O119" i="5"/>
  <c r="Q119" i="5" s="1"/>
  <c r="O103" i="5"/>
  <c r="Q103" i="5" s="1"/>
  <c r="O87" i="5"/>
  <c r="Q87" i="5" s="1"/>
  <c r="O230" i="5"/>
  <c r="Q230" i="5" s="1"/>
  <c r="O166" i="5"/>
  <c r="Q166" i="5" s="1"/>
  <c r="O150" i="5"/>
  <c r="Q150" i="5" s="1"/>
  <c r="O134" i="5"/>
  <c r="Q134" i="5" s="1"/>
  <c r="O118" i="5"/>
  <c r="Q118" i="5" s="1"/>
  <c r="O102" i="5"/>
  <c r="Q102" i="5" s="1"/>
  <c r="O70" i="5"/>
  <c r="Q70" i="5" s="1"/>
  <c r="O54" i="5"/>
  <c r="Q54" i="5" s="1"/>
  <c r="O213" i="5"/>
  <c r="Q213" i="5" s="1"/>
  <c r="O101" i="5"/>
  <c r="Q101" i="5" s="1"/>
  <c r="O69" i="5"/>
  <c r="Q69" i="5" s="1"/>
  <c r="O37" i="5"/>
  <c r="Q37" i="5" s="1"/>
  <c r="O104" i="5"/>
  <c r="Q104" i="5" s="1"/>
  <c r="O145" i="5"/>
  <c r="Q145" i="5" s="1"/>
  <c r="O113" i="5"/>
  <c r="Q113" i="5" s="1"/>
  <c r="O65" i="5"/>
  <c r="Q65" i="5" s="1"/>
  <c r="O17" i="5"/>
  <c r="Q17" i="5" s="1"/>
  <c r="O148" i="5"/>
  <c r="Q148" i="5" s="1"/>
  <c r="O120" i="4"/>
  <c r="Q120" i="4" s="1"/>
  <c r="O72" i="4"/>
  <c r="Q72" i="4" s="1"/>
  <c r="O268" i="4"/>
  <c r="Q268" i="4" s="1"/>
  <c r="O201" i="4"/>
  <c r="Q201" i="4" s="1"/>
  <c r="O73" i="4"/>
  <c r="Q73" i="4" s="1"/>
  <c r="O143" i="4"/>
  <c r="Q143" i="4" s="1"/>
  <c r="O43" i="4"/>
  <c r="Q43" i="4" s="1"/>
  <c r="O11" i="4"/>
  <c r="Q11" i="4" s="1"/>
  <c r="O151" i="4"/>
  <c r="Q151" i="4" s="1"/>
  <c r="O242" i="5"/>
  <c r="Q242" i="5" s="1"/>
  <c r="O280" i="4"/>
  <c r="Q280" i="4" s="1"/>
  <c r="O150" i="4"/>
  <c r="Q150" i="4" s="1"/>
  <c r="O62" i="4"/>
  <c r="Q62" i="4" s="1"/>
  <c r="O54" i="4"/>
  <c r="Q54" i="4" s="1"/>
  <c r="O163" i="4"/>
  <c r="Q163" i="4" s="1"/>
  <c r="O35" i="4"/>
  <c r="Q35" i="4" s="1"/>
  <c r="O93" i="4"/>
  <c r="Q93" i="4" s="1"/>
  <c r="O96" i="5"/>
  <c r="Q96" i="5" s="1"/>
  <c r="O24" i="5"/>
  <c r="Q24" i="5" s="1"/>
  <c r="O291" i="4"/>
  <c r="Q291" i="4" s="1"/>
  <c r="O68" i="4"/>
  <c r="Q68" i="4" s="1"/>
  <c r="O89" i="4"/>
  <c r="Q89" i="4" s="1"/>
  <c r="O27" i="4"/>
  <c r="Q27" i="4" s="1"/>
  <c r="O159" i="4"/>
  <c r="Q159" i="4" s="1"/>
  <c r="O213" i="4"/>
  <c r="Q213" i="4" s="1"/>
  <c r="O199" i="4"/>
  <c r="Q199" i="4" s="1"/>
  <c r="O219" i="5"/>
  <c r="Q219" i="5" s="1"/>
  <c r="O28" i="5"/>
  <c r="Q28" i="5" s="1"/>
  <c r="O76" i="5"/>
  <c r="Q76" i="5" s="1"/>
  <c r="O49" i="5"/>
  <c r="Q49" i="5" s="1"/>
  <c r="O175" i="4"/>
  <c r="Q175" i="4" s="1"/>
  <c r="O19" i="4"/>
  <c r="Q19" i="4" s="1"/>
  <c r="O215" i="4"/>
  <c r="Q215" i="4" s="1"/>
  <c r="O77" i="4"/>
  <c r="Q77" i="4" s="1"/>
  <c r="O167" i="4"/>
  <c r="Q167" i="4" s="1"/>
  <c r="O214" i="5"/>
  <c r="Q214" i="5" s="1"/>
  <c r="O86" i="5"/>
  <c r="Q86" i="5" s="1"/>
  <c r="O287" i="4"/>
  <c r="Q287" i="4" s="1"/>
  <c r="O224" i="4"/>
  <c r="Q224" i="4" s="1"/>
  <c r="O271" i="4"/>
  <c r="Q271" i="4" s="1"/>
  <c r="O320" i="4"/>
  <c r="Q320" i="4" s="1"/>
  <c r="O136" i="4"/>
  <c r="Q136" i="4" s="1"/>
  <c r="O56" i="4"/>
  <c r="Q56" i="4" s="1"/>
  <c r="O233" i="4"/>
  <c r="Q233" i="4" s="1"/>
  <c r="O137" i="4"/>
  <c r="Q137" i="4" s="1"/>
  <c r="O105" i="4"/>
  <c r="Q105" i="4" s="1"/>
  <c r="O191" i="4"/>
  <c r="Q191" i="4" s="1"/>
  <c r="O69" i="4"/>
  <c r="Q69" i="4" s="1"/>
  <c r="O188" i="5"/>
  <c r="Q188" i="5" s="1"/>
  <c r="O172" i="5"/>
  <c r="Q172" i="5" s="1"/>
  <c r="O108" i="5"/>
  <c r="Q108" i="5" s="1"/>
  <c r="O227" i="5"/>
  <c r="Q227" i="5" s="1"/>
  <c r="O51" i="5"/>
  <c r="Q51" i="5" s="1"/>
  <c r="O19" i="5"/>
  <c r="Q19" i="5" s="1"/>
  <c r="O253" i="4"/>
  <c r="Q253" i="4" s="1"/>
  <c r="O237" i="4"/>
  <c r="Q237" i="4" s="1"/>
  <c r="O190" i="4"/>
  <c r="Q190" i="4" s="1"/>
  <c r="O324" i="4"/>
  <c r="Q324" i="4" s="1"/>
  <c r="O129" i="4"/>
  <c r="Q129" i="4" s="1"/>
  <c r="O97" i="4"/>
  <c r="Q97" i="4" s="1"/>
  <c r="O157" i="4"/>
  <c r="Q157" i="4" s="1"/>
  <c r="O204" i="5"/>
  <c r="Q204" i="5" s="1"/>
  <c r="O168" i="5"/>
  <c r="Q168" i="5" s="1"/>
  <c r="O191" i="5"/>
  <c r="Q191" i="5" s="1"/>
  <c r="O47" i="5"/>
  <c r="Q47" i="5" s="1"/>
  <c r="O15" i="5"/>
  <c r="Q15" i="5" s="1"/>
  <c r="O237" i="5"/>
  <c r="Q237" i="5" s="1"/>
  <c r="O157" i="5"/>
  <c r="Q157" i="5" s="1"/>
  <c r="O274" i="4"/>
  <c r="Q274" i="4" s="1"/>
  <c r="O164" i="4"/>
  <c r="Q164" i="4" s="1"/>
  <c r="O148" i="4"/>
  <c r="Q148" i="4" s="1"/>
  <c r="O124" i="4"/>
  <c r="Q124" i="4" s="1"/>
  <c r="O92" i="4"/>
  <c r="Q92" i="4" s="1"/>
  <c r="O76" i="4"/>
  <c r="Q76" i="4" s="1"/>
  <c r="O316" i="4"/>
  <c r="Q316" i="4" s="1"/>
  <c r="O217" i="4"/>
  <c r="Q217" i="4" s="1"/>
  <c r="O121" i="4"/>
  <c r="Q121" i="4" s="1"/>
  <c r="O85" i="4"/>
  <c r="Q85" i="4" s="1"/>
  <c r="O203" i="5"/>
  <c r="Q203" i="5" s="1"/>
  <c r="O187" i="5"/>
  <c r="Q187" i="5" s="1"/>
  <c r="O59" i="5"/>
  <c r="Q59" i="5" s="1"/>
  <c r="O27" i="5"/>
  <c r="Q27" i="5" s="1"/>
  <c r="O58" i="5"/>
  <c r="Q58" i="5" s="1"/>
  <c r="O10" i="5"/>
  <c r="Q10" i="5" s="1"/>
  <c r="O156" i="5"/>
  <c r="Q156" i="5" s="1"/>
  <c r="O100" i="5"/>
  <c r="Q100" i="5" s="1"/>
  <c r="O273" i="4"/>
  <c r="Q273" i="4" s="1"/>
  <c r="O257" i="4"/>
  <c r="Q257" i="4" s="1"/>
  <c r="O241" i="4"/>
  <c r="Q241" i="4" s="1"/>
  <c r="O308" i="4"/>
  <c r="Q308" i="4" s="1"/>
  <c r="O173" i="4"/>
  <c r="Q173" i="4" s="1"/>
  <c r="O141" i="4"/>
  <c r="Q141" i="4" s="1"/>
  <c r="O109" i="4"/>
  <c r="Q109" i="4" s="1"/>
  <c r="O199" i="5"/>
  <c r="Q199" i="5" s="1"/>
  <c r="O55" i="5"/>
  <c r="Q55" i="5" s="1"/>
  <c r="O23" i="5"/>
  <c r="Q23" i="5" s="1"/>
  <c r="O245" i="5"/>
  <c r="Q245" i="5" s="1"/>
  <c r="O197" i="5"/>
  <c r="Q197" i="5" s="1"/>
  <c r="O165" i="5"/>
  <c r="Q165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</author>
  </authors>
  <commentList>
    <comment ref="G8" authorId="0" shapeId="0" xr:uid="{27DDFCC6-5859-4D34-9EBF-FB3A88E04217}">
      <text>
        <r>
          <rPr>
            <b/>
            <sz val="9"/>
            <color indexed="81"/>
            <rFont val="Tahoma"/>
            <charset val="1"/>
          </rPr>
          <t>Diego:</t>
        </r>
        <r>
          <rPr>
            <sz val="9"/>
            <color indexed="81"/>
            <rFont val="Tahoma"/>
            <charset val="1"/>
          </rPr>
          <t xml:space="preserve">
los costos de los productos no se revelan en el caso de estudio, esto teniendo en cuenta factores de mercado y competidores.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</author>
  </authors>
  <commentList>
    <comment ref="G8" authorId="0" shapeId="0" xr:uid="{FB69BB6B-51DB-4845-8B2A-566A82EC23E7}">
      <text>
        <r>
          <rPr>
            <b/>
            <sz val="9"/>
            <color indexed="81"/>
            <rFont val="Tahoma"/>
            <charset val="1"/>
          </rPr>
          <t>Diego:</t>
        </r>
        <r>
          <rPr>
            <sz val="9"/>
            <color indexed="81"/>
            <rFont val="Tahoma"/>
            <charset val="1"/>
          </rPr>
          <t xml:space="preserve">
los costos de los productos no se revelan en el caso de estudio, esto teniendo en cuenta factores de mercado y competidores.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<sst xmlns="http://schemas.openxmlformats.org/spreadsheetml/2006/main" count="1239" uniqueCount="640">
  <si>
    <t>Especificaciones técnicas del equipo 1</t>
  </si>
  <si>
    <t>Marca</t>
  </si>
  <si>
    <t xml:space="preserve">AAON Coil Products </t>
  </si>
  <si>
    <t>EQUIPO</t>
  </si>
  <si>
    <t>COSTO</t>
  </si>
  <si>
    <t xml:space="preserve">Modelo </t>
  </si>
  <si>
    <t>V3-CRB-2-0-28HC-000</t>
  </si>
  <si>
    <t>valor Equipo 1</t>
  </si>
  <si>
    <t xml:space="preserve">Serial </t>
  </si>
  <si>
    <t>201406-CJC01532</t>
  </si>
  <si>
    <t>Valor Equipo 2</t>
  </si>
  <si>
    <t xml:space="preserve">Nominal Volts </t>
  </si>
  <si>
    <t>Subtotal</t>
  </si>
  <si>
    <t>Power [Kw]</t>
  </si>
  <si>
    <t>RPM</t>
  </si>
  <si>
    <t>cantidad de bodegas</t>
  </si>
  <si>
    <t>Consumo electrico [Kwh]</t>
  </si>
  <si>
    <t>Total</t>
  </si>
  <si>
    <t>Precio de Kwh</t>
  </si>
  <si>
    <t xml:space="preserve">Costo/mes </t>
  </si>
  <si>
    <t>COSTO DE MANTENER</t>
  </si>
  <si>
    <t>productos (medicamentos e insumos)</t>
  </si>
  <si>
    <t>gasto unidades de equipos</t>
  </si>
  <si>
    <t>total</t>
  </si>
  <si>
    <t>Especificaciones técnicas del equipo 2</t>
  </si>
  <si>
    <t>COSTO DE HACER LA ORDEN</t>
  </si>
  <si>
    <t>Cargo</t>
  </si>
  <si>
    <t>No personas</t>
  </si>
  <si>
    <t>costo</t>
  </si>
  <si>
    <t>RN-025-2-0-030M-00</t>
  </si>
  <si>
    <t>auxiliares</t>
  </si>
  <si>
    <t>201407-BNC-R0839</t>
  </si>
  <si>
    <t>analista maestro de datos</t>
  </si>
  <si>
    <t>costo trabajadores</t>
  </si>
  <si>
    <t>Costo por unidad (mensual)</t>
  </si>
  <si>
    <t>MODELO EOQ MEDICAMENTOS</t>
  </si>
  <si>
    <r>
      <rPr>
        <b/>
        <sz val="11"/>
        <rFont val="Calibri"/>
        <family val="2"/>
        <scheme val="minor"/>
      </rPr>
      <t>A saber:</t>
    </r>
    <r>
      <rPr>
        <sz val="11"/>
        <rFont val="Calibri"/>
        <scheme val="minor"/>
      </rPr>
      <t xml:space="preserve"> </t>
    </r>
  </si>
  <si>
    <t>Q*: cantidad optima de unidades por pedido</t>
  </si>
  <si>
    <t>N*: numero esperado de ordenes</t>
  </si>
  <si>
    <t>T*: numero de dias para realizar una nueva orden</t>
  </si>
  <si>
    <t>real*:  se calcula cuando el valor teorico es mayor a la cantidad optima</t>
  </si>
  <si>
    <t>Política óptima de inventario</t>
  </si>
  <si>
    <t>codigo</t>
  </si>
  <si>
    <t>PRODUCTO</t>
  </si>
  <si>
    <t>demanda anual</t>
  </si>
  <si>
    <t>costo de hacer pedido</t>
  </si>
  <si>
    <t>costo de mantener en inventario</t>
  </si>
  <si>
    <t>costo de la compra  unitario</t>
  </si>
  <si>
    <t>dias trabajados del año</t>
  </si>
  <si>
    <t>tiempo de entrega</t>
  </si>
  <si>
    <r>
      <t>Q</t>
    </r>
    <r>
      <rPr>
        <b/>
        <vertAlign val="superscript"/>
        <sz val="11"/>
        <rFont val="Arial"/>
        <family val="2"/>
      </rPr>
      <t>*</t>
    </r>
  </si>
  <si>
    <t>Costo anual de mantener inventarios</t>
  </si>
  <si>
    <t>Costo de ordenar</t>
  </si>
  <si>
    <t>Costo anual de mantener y ordenar</t>
  </si>
  <si>
    <t>Costo anual de la compra</t>
  </si>
  <si>
    <t>Costo total anual</t>
  </si>
  <si>
    <t>Nivel máximo de inventarios</t>
  </si>
  <si>
    <t>Nivel promedio de inventarios</t>
  </si>
  <si>
    <t>Punto de reorden</t>
  </si>
  <si>
    <t>Punto real* de reorden</t>
  </si>
  <si>
    <r>
      <t>N</t>
    </r>
    <r>
      <rPr>
        <b/>
        <vertAlign val="superscript"/>
        <sz val="11"/>
        <rFont val="Arial"/>
        <family val="2"/>
      </rPr>
      <t>*</t>
    </r>
  </si>
  <si>
    <r>
      <rPr>
        <b/>
        <sz val="11"/>
        <rFont val="Arial"/>
        <family val="2"/>
      </rPr>
      <t>T</t>
    </r>
    <r>
      <rPr>
        <b/>
        <vertAlign val="superscript"/>
        <sz val="11"/>
        <rFont val="Arial"/>
        <family val="2"/>
      </rPr>
      <t>*</t>
    </r>
    <r>
      <rPr>
        <b/>
        <sz val="11"/>
        <rFont val="Arial"/>
        <family val="2"/>
      </rPr>
      <t xml:space="preserve"> (días)</t>
    </r>
  </si>
  <si>
    <t>000029523-03</t>
  </si>
  <si>
    <t>medicamento</t>
  </si>
  <si>
    <t>020016487-02</t>
  </si>
  <si>
    <t>020011388-09</t>
  </si>
  <si>
    <t>000029523-04</t>
  </si>
  <si>
    <t>020101790-02</t>
  </si>
  <si>
    <t>020013906-01</t>
  </si>
  <si>
    <t>019984840-01</t>
  </si>
  <si>
    <t>020036512-01</t>
  </si>
  <si>
    <t>019936296-08</t>
  </si>
  <si>
    <t>020044344-02</t>
  </si>
  <si>
    <t>019961372-07</t>
  </si>
  <si>
    <t>019965499-11</t>
  </si>
  <si>
    <t>020134504-01</t>
  </si>
  <si>
    <t>019995113-15</t>
  </si>
  <si>
    <t>019914227-05</t>
  </si>
  <si>
    <t>000029523-02</t>
  </si>
  <si>
    <t>020085484-01</t>
  </si>
  <si>
    <t>020101790_02.</t>
  </si>
  <si>
    <t>019949535-07</t>
  </si>
  <si>
    <t>019968955_01</t>
  </si>
  <si>
    <t>019931880-12</t>
  </si>
  <si>
    <t>000039002-01</t>
  </si>
  <si>
    <t>020082710-02</t>
  </si>
  <si>
    <t>000224830-15</t>
  </si>
  <si>
    <t>000058111-19</t>
  </si>
  <si>
    <t>019943350-15</t>
  </si>
  <si>
    <t>019963352-05</t>
  </si>
  <si>
    <t>000022501-05</t>
  </si>
  <si>
    <t>019992186-02</t>
  </si>
  <si>
    <t>000211361-06</t>
  </si>
  <si>
    <t>020087299-01</t>
  </si>
  <si>
    <t>000041072-19</t>
  </si>
  <si>
    <t>019922566-06</t>
  </si>
  <si>
    <t>019948326-10</t>
  </si>
  <si>
    <t>019917356-04</t>
  </si>
  <si>
    <t>020019105-10</t>
  </si>
  <si>
    <t>020019105-06</t>
  </si>
  <si>
    <t>020066117-11</t>
  </si>
  <si>
    <t>019932754-06</t>
  </si>
  <si>
    <t>019980931-02</t>
  </si>
  <si>
    <t>01997625-07</t>
  </si>
  <si>
    <t>019940454-01</t>
  </si>
  <si>
    <t>019908147-02</t>
  </si>
  <si>
    <t>019963352-15</t>
  </si>
  <si>
    <t>019924285-30</t>
  </si>
  <si>
    <t>000049510-05</t>
  </si>
  <si>
    <t>000033519-01</t>
  </si>
  <si>
    <t>020087299-02</t>
  </si>
  <si>
    <t>000209835-06</t>
  </si>
  <si>
    <t>000032623-08</t>
  </si>
  <si>
    <t>019937565-03</t>
  </si>
  <si>
    <t>000030051-05</t>
  </si>
  <si>
    <t>019931216-01</t>
  </si>
  <si>
    <t>VND-26</t>
  </si>
  <si>
    <t>019931764-01</t>
  </si>
  <si>
    <t>1F100267</t>
  </si>
  <si>
    <t>020037783-01</t>
  </si>
  <si>
    <t>019980029-06</t>
  </si>
  <si>
    <t>020006387-04</t>
  </si>
  <si>
    <t>000011415-04</t>
  </si>
  <si>
    <t>000003753-03</t>
  </si>
  <si>
    <t>020025675-01</t>
  </si>
  <si>
    <t>000044969-01</t>
  </si>
  <si>
    <t>000218004-08</t>
  </si>
  <si>
    <t>000227599-01</t>
  </si>
  <si>
    <t>000051063-12</t>
  </si>
  <si>
    <t>1M1006061017101</t>
  </si>
  <si>
    <t>019944864-03</t>
  </si>
  <si>
    <t>020039358-03</t>
  </si>
  <si>
    <t>019995113-02</t>
  </si>
  <si>
    <t>20007276-02</t>
  </si>
  <si>
    <t>1M1033371000100</t>
  </si>
  <si>
    <t>019931879-04</t>
  </si>
  <si>
    <t>019942150-05</t>
  </si>
  <si>
    <t>019934690-01</t>
  </si>
  <si>
    <t>019942561-03</t>
  </si>
  <si>
    <t>020008612-01</t>
  </si>
  <si>
    <t>000208231-11</t>
  </si>
  <si>
    <t>019914657-01</t>
  </si>
  <si>
    <t>020049275-01</t>
  </si>
  <si>
    <t>019908145-01</t>
  </si>
  <si>
    <t>020125407-01</t>
  </si>
  <si>
    <t>000025503-02</t>
  </si>
  <si>
    <t>019947909-01</t>
  </si>
  <si>
    <t>019902446-04</t>
  </si>
  <si>
    <t>019966033-01</t>
  </si>
  <si>
    <t>020031119-01</t>
  </si>
  <si>
    <t>020084685-18</t>
  </si>
  <si>
    <t>020157011-01</t>
  </si>
  <si>
    <t>000208231-08</t>
  </si>
  <si>
    <t>VND-32</t>
  </si>
  <si>
    <t>020125214-01</t>
  </si>
  <si>
    <t>1F1002671005100</t>
  </si>
  <si>
    <t>20023905-01</t>
  </si>
  <si>
    <t>001983938-01</t>
  </si>
  <si>
    <t>019936296-03</t>
  </si>
  <si>
    <t>019973908-02</t>
  </si>
  <si>
    <t>019983583-01</t>
  </si>
  <si>
    <t>019978181-10</t>
  </si>
  <si>
    <t>020005920-01</t>
  </si>
  <si>
    <t>000035662-11</t>
  </si>
  <si>
    <t>1M1017221001100</t>
  </si>
  <si>
    <t>019930287-01</t>
  </si>
  <si>
    <t>020105871-01</t>
  </si>
  <si>
    <t>000047792-01</t>
  </si>
  <si>
    <t>000224830-02</t>
  </si>
  <si>
    <t>020010197-04</t>
  </si>
  <si>
    <t>020062852-01</t>
  </si>
  <si>
    <t>020064520-01</t>
  </si>
  <si>
    <t>020055558-01</t>
  </si>
  <si>
    <t>019992832-03</t>
  </si>
  <si>
    <t>019980029-14</t>
  </si>
  <si>
    <t>019948326-04</t>
  </si>
  <si>
    <t>020010367-01.</t>
  </si>
  <si>
    <t>020115059_01</t>
  </si>
  <si>
    <t>020021045-01</t>
  </si>
  <si>
    <t>019978219-01</t>
  </si>
  <si>
    <t>000035895-01</t>
  </si>
  <si>
    <t>020057389-02</t>
  </si>
  <si>
    <t>020053621-01</t>
  </si>
  <si>
    <t>020012960-02</t>
  </si>
  <si>
    <t>019908145-02</t>
  </si>
  <si>
    <t>020026869-02</t>
  </si>
  <si>
    <t>00208231-11</t>
  </si>
  <si>
    <t>020016507-01</t>
  </si>
  <si>
    <t>VND-31</t>
  </si>
  <si>
    <t>020035947-28</t>
  </si>
  <si>
    <t>1N1025871000100</t>
  </si>
  <si>
    <t>020093424-03</t>
  </si>
  <si>
    <t>019967068-01</t>
  </si>
  <si>
    <t>020003537-02</t>
  </si>
  <si>
    <t>020028918-05</t>
  </si>
  <si>
    <t>19926707-01</t>
  </si>
  <si>
    <t>000036124-01</t>
  </si>
  <si>
    <t>019932754-03</t>
  </si>
  <si>
    <t>1P1008661006100</t>
  </si>
  <si>
    <t>20125217-02</t>
  </si>
  <si>
    <t>000223139_01</t>
  </si>
  <si>
    <t>000223139-01</t>
  </si>
  <si>
    <t>020055558-02</t>
  </si>
  <si>
    <t>000028206-04</t>
  </si>
  <si>
    <t>19941742-05</t>
  </si>
  <si>
    <t>000209802-01</t>
  </si>
  <si>
    <t>020101790-02.</t>
  </si>
  <si>
    <t>019979158-03</t>
  </si>
  <si>
    <t>019971867-02</t>
  </si>
  <si>
    <t>000040785-01</t>
  </si>
  <si>
    <t>000054615-05</t>
  </si>
  <si>
    <t>00030969-05</t>
  </si>
  <si>
    <t>1M1006061010100</t>
  </si>
  <si>
    <t>019983736-03</t>
  </si>
  <si>
    <t>19985517-02</t>
  </si>
  <si>
    <t>000226665-01</t>
  </si>
  <si>
    <t>020106008-02</t>
  </si>
  <si>
    <t>020048691-01</t>
  </si>
  <si>
    <t>VND-24</t>
  </si>
  <si>
    <t>019914657-05</t>
  </si>
  <si>
    <t>000041072-08</t>
  </si>
  <si>
    <t>000044405-03</t>
  </si>
  <si>
    <t>020095993-28.</t>
  </si>
  <si>
    <t>VND-22</t>
  </si>
  <si>
    <t>1201-01</t>
  </si>
  <si>
    <t>000017135-01</t>
  </si>
  <si>
    <t>001982214-01</t>
  </si>
  <si>
    <t>000052271-01</t>
  </si>
  <si>
    <t>019960390-14</t>
  </si>
  <si>
    <t>000027406-02</t>
  </si>
  <si>
    <t>000038995-04</t>
  </si>
  <si>
    <t>020039756-05</t>
  </si>
  <si>
    <t>019901908-03</t>
  </si>
  <si>
    <t>019914806-03</t>
  </si>
  <si>
    <t>019979158-05</t>
  </si>
  <si>
    <t>20146583-01</t>
  </si>
  <si>
    <t>000044969-04</t>
  </si>
  <si>
    <t>019943350-05</t>
  </si>
  <si>
    <t>020014670-07</t>
  </si>
  <si>
    <t>020041740-01</t>
  </si>
  <si>
    <t>000038995-01</t>
  </si>
  <si>
    <t>1B1004631001100</t>
  </si>
  <si>
    <t>1E1005681004100</t>
  </si>
  <si>
    <t>019991189-03.</t>
  </si>
  <si>
    <t>020096205-01</t>
  </si>
  <si>
    <t>020026642-02</t>
  </si>
  <si>
    <t>020084690-02</t>
  </si>
  <si>
    <t>020114030-01</t>
  </si>
  <si>
    <t>19953922-2</t>
  </si>
  <si>
    <t>020043596_01</t>
  </si>
  <si>
    <t>020011879-01</t>
  </si>
  <si>
    <t>000208130-08</t>
  </si>
  <si>
    <t>020086955-04</t>
  </si>
  <si>
    <t>20102676-03</t>
  </si>
  <si>
    <t>000038332-02</t>
  </si>
  <si>
    <t>020039756-02.</t>
  </si>
  <si>
    <t>020081132-01</t>
  </si>
  <si>
    <t>20065665-01.</t>
  </si>
  <si>
    <t>020125314-01</t>
  </si>
  <si>
    <t>020084687-18</t>
  </si>
  <si>
    <t>000218190-01</t>
  </si>
  <si>
    <t>019943741-01</t>
  </si>
  <si>
    <t>019969451-01</t>
  </si>
  <si>
    <t>019910957-03</t>
  </si>
  <si>
    <t>1T1014381001100</t>
  </si>
  <si>
    <t>000045047-02</t>
  </si>
  <si>
    <t>020102511-01</t>
  </si>
  <si>
    <t>000035430-01</t>
  </si>
  <si>
    <t>000036123-04</t>
  </si>
  <si>
    <t>000044969-09</t>
  </si>
  <si>
    <t>019928399-17</t>
  </si>
  <si>
    <t>019960116-16</t>
  </si>
  <si>
    <t>019993083-01</t>
  </si>
  <si>
    <t>020087664-01</t>
  </si>
  <si>
    <t>20013906-01</t>
  </si>
  <si>
    <t>VND-34</t>
  </si>
  <si>
    <t>020013129-01</t>
  </si>
  <si>
    <t>019943590-02</t>
  </si>
  <si>
    <t>019997831-01</t>
  </si>
  <si>
    <t>000056401-02</t>
  </si>
  <si>
    <t>000208130-11</t>
  </si>
  <si>
    <t>19940783-01.</t>
  </si>
  <si>
    <t>000201199-02</t>
  </si>
  <si>
    <t>019914657-03</t>
  </si>
  <si>
    <t>020149724-01</t>
  </si>
  <si>
    <t>1K1034751004100</t>
  </si>
  <si>
    <t>020032093-13</t>
  </si>
  <si>
    <t>20152991-01</t>
  </si>
  <si>
    <t>020026118-02</t>
  </si>
  <si>
    <t>020066897-01</t>
  </si>
  <si>
    <t>019975971-01.</t>
  </si>
  <si>
    <t>019998377-01</t>
  </si>
  <si>
    <t>019982144-02</t>
  </si>
  <si>
    <t>019944004-03</t>
  </si>
  <si>
    <t>20005920-04</t>
  </si>
  <si>
    <t>20032072-05</t>
  </si>
  <si>
    <t>020178579-03</t>
  </si>
  <si>
    <t>020096872-01</t>
  </si>
  <si>
    <t>020028809-01</t>
  </si>
  <si>
    <t>020025310-08</t>
  </si>
  <si>
    <t>1L1018031002101</t>
  </si>
  <si>
    <t>000034162-07</t>
  </si>
  <si>
    <t>001984368-01</t>
  </si>
  <si>
    <t>019963653-02</t>
  </si>
  <si>
    <t>019903238_02</t>
  </si>
  <si>
    <t>000056400-01</t>
  </si>
  <si>
    <t>019931216-05</t>
  </si>
  <si>
    <t>019976365-11</t>
  </si>
  <si>
    <t>000040290-12</t>
  </si>
  <si>
    <t>020106115-01</t>
  </si>
  <si>
    <t>019940519-13</t>
  </si>
  <si>
    <t>1701-46</t>
  </si>
  <si>
    <t>019931883-06</t>
  </si>
  <si>
    <t>019950100-01</t>
  </si>
  <si>
    <t>020088786-03</t>
  </si>
  <si>
    <t>000028206-02</t>
  </si>
  <si>
    <t>000212764-06</t>
  </si>
  <si>
    <t>019914806-04</t>
  </si>
  <si>
    <t>019934941-05</t>
  </si>
  <si>
    <t>020020184-15</t>
  </si>
  <si>
    <t>020117690-06</t>
  </si>
  <si>
    <t>000046264-01</t>
  </si>
  <si>
    <t>019913783-02</t>
  </si>
  <si>
    <t>020043595_02</t>
  </si>
  <si>
    <t>020032988-01</t>
  </si>
  <si>
    <t>20066121-12</t>
  </si>
  <si>
    <t>019946412-16</t>
  </si>
  <si>
    <t>000218168-02</t>
  </si>
  <si>
    <t>000037619-02</t>
  </si>
  <si>
    <t>000055501-01</t>
  </si>
  <si>
    <t>019949535-01</t>
  </si>
  <si>
    <t>019949644-01</t>
  </si>
  <si>
    <t>020006150-05</t>
  </si>
  <si>
    <t>020006150-07</t>
  </si>
  <si>
    <t>000207411-04</t>
  </si>
  <si>
    <t>000043696-01</t>
  </si>
  <si>
    <t>019984412-01</t>
  </si>
  <si>
    <t>02007755-01</t>
  </si>
  <si>
    <t>20065665_01</t>
  </si>
  <si>
    <t>000042722-02</t>
  </si>
  <si>
    <t>019935777-05</t>
  </si>
  <si>
    <t>020038308-01</t>
  </si>
  <si>
    <t>19902391-03</t>
  </si>
  <si>
    <t>019979687-01</t>
  </si>
  <si>
    <t>019970681-01</t>
  </si>
  <si>
    <t>000040927-06</t>
  </si>
  <si>
    <t>000051330-06</t>
  </si>
  <si>
    <t>VND-21</t>
  </si>
  <si>
    <t>019934941-02</t>
  </si>
  <si>
    <t>019954690-14</t>
  </si>
  <si>
    <t>000020600-02</t>
  </si>
  <si>
    <t>019942618-39</t>
  </si>
  <si>
    <t>20103600-07</t>
  </si>
  <si>
    <t>020001610-02</t>
  </si>
  <si>
    <t>019986854-06.</t>
  </si>
  <si>
    <t>00055554-08</t>
  </si>
  <si>
    <t>019963352-09</t>
  </si>
  <si>
    <t>019966226-05</t>
  </si>
  <si>
    <t>020107672-07</t>
  </si>
  <si>
    <t>20123574-02</t>
  </si>
  <si>
    <t>000044569-25</t>
  </si>
  <si>
    <t>VND-36</t>
  </si>
  <si>
    <t>020061322-03</t>
  </si>
  <si>
    <t>20152619-02</t>
  </si>
  <si>
    <t>019988938-04</t>
  </si>
  <si>
    <t>020103898_SD</t>
  </si>
  <si>
    <t>019947844-03</t>
  </si>
  <si>
    <t>019988218_15.</t>
  </si>
  <si>
    <t>000022543-02</t>
  </si>
  <si>
    <t>020028094-06</t>
  </si>
  <si>
    <t>20093155-03.</t>
  </si>
  <si>
    <t>020071601-01</t>
  </si>
  <si>
    <t>020013130-01</t>
  </si>
  <si>
    <t>000035591-02</t>
  </si>
  <si>
    <t>000224929-03</t>
  </si>
  <si>
    <t>000227600-01</t>
  </si>
  <si>
    <t>019948280-01</t>
  </si>
  <si>
    <t>020012839-01</t>
  </si>
  <si>
    <t>1M1006621011100</t>
  </si>
  <si>
    <t>20103898</t>
  </si>
  <si>
    <t>VND-38</t>
  </si>
  <si>
    <t>020059097-03</t>
  </si>
  <si>
    <t>000220025-12</t>
  </si>
  <si>
    <t>019916203-11</t>
  </si>
  <si>
    <t>020138254-01</t>
  </si>
  <si>
    <t>19941742-5</t>
  </si>
  <si>
    <t>019976553-14</t>
  </si>
  <si>
    <t>019959943-04</t>
  </si>
  <si>
    <t>020016549-64</t>
  </si>
  <si>
    <t>020120159-01</t>
  </si>
  <si>
    <t>average</t>
  </si>
  <si>
    <t>min</t>
  </si>
  <si>
    <t>cantidad</t>
  </si>
  <si>
    <t>max</t>
  </si>
  <si>
    <t>MODELO EOQ INSUMOS</t>
  </si>
  <si>
    <t>real*:  se calcula el valor teorico es mayor a la cantidad optima</t>
  </si>
  <si>
    <t>dias trabajados del ano</t>
  </si>
  <si>
    <r>
      <t>Q</t>
    </r>
    <r>
      <rPr>
        <b/>
        <vertAlign val="superscript"/>
        <sz val="12"/>
        <rFont val="Calibri"/>
        <family val="2"/>
        <scheme val="minor"/>
      </rPr>
      <t>*</t>
    </r>
  </si>
  <si>
    <r>
      <t>N</t>
    </r>
    <r>
      <rPr>
        <b/>
        <vertAlign val="superscript"/>
        <sz val="12"/>
        <rFont val="Calibri"/>
        <family val="2"/>
        <scheme val="minor"/>
      </rPr>
      <t>*</t>
    </r>
  </si>
  <si>
    <r>
      <rPr>
        <b/>
        <sz val="12"/>
        <rFont val="Calibri"/>
        <family val="2"/>
        <scheme val="minor"/>
      </rPr>
      <t>T</t>
    </r>
    <r>
      <rPr>
        <b/>
        <vertAlign val="superscript"/>
        <sz val="12"/>
        <rFont val="Calibri"/>
        <family val="2"/>
        <scheme val="minor"/>
      </rPr>
      <t>*</t>
    </r>
    <r>
      <rPr>
        <b/>
        <sz val="12"/>
        <rFont val="Calibri"/>
        <family val="2"/>
        <scheme val="minor"/>
      </rPr>
      <t xml:space="preserve"> (días)</t>
    </r>
  </si>
  <si>
    <t>00133C</t>
  </si>
  <si>
    <t>insumo</t>
  </si>
  <si>
    <t>00131C</t>
  </si>
  <si>
    <t>03198</t>
  </si>
  <si>
    <t>73927</t>
  </si>
  <si>
    <t>I41800</t>
  </si>
  <si>
    <t>IA00143</t>
  </si>
  <si>
    <t>76119</t>
  </si>
  <si>
    <t>71984</t>
  </si>
  <si>
    <t>76494</t>
  </si>
  <si>
    <t>80383</t>
  </si>
  <si>
    <t>76271C</t>
  </si>
  <si>
    <t>12407</t>
  </si>
  <si>
    <t>74434</t>
  </si>
  <si>
    <t>79300C</t>
  </si>
  <si>
    <t>76230C</t>
  </si>
  <si>
    <t>03310</t>
  </si>
  <si>
    <t>19556</t>
  </si>
  <si>
    <t>73900C</t>
  </si>
  <si>
    <t>73085</t>
  </si>
  <si>
    <t>IA00130</t>
  </si>
  <si>
    <t>7856</t>
  </si>
  <si>
    <t>03092</t>
  </si>
  <si>
    <t>73571</t>
  </si>
  <si>
    <t>75400</t>
  </si>
  <si>
    <t>03090</t>
  </si>
  <si>
    <t>00167</t>
  </si>
  <si>
    <t>I37450</t>
  </si>
  <si>
    <t>I37449</t>
  </si>
  <si>
    <t>I37451</t>
  </si>
  <si>
    <t>03091</t>
  </si>
  <si>
    <t>00028</t>
  </si>
  <si>
    <t>74529</t>
  </si>
  <si>
    <t>03005</t>
  </si>
  <si>
    <t>000145</t>
  </si>
  <si>
    <t>IA00142</t>
  </si>
  <si>
    <t>70104</t>
  </si>
  <si>
    <t>I37448</t>
  </si>
  <si>
    <t>000034</t>
  </si>
  <si>
    <t>70014</t>
  </si>
  <si>
    <t>4237</t>
  </si>
  <si>
    <t>I37452</t>
  </si>
  <si>
    <t>00029</t>
  </si>
  <si>
    <t>00070</t>
  </si>
  <si>
    <t>76271</t>
  </si>
  <si>
    <t>20695</t>
  </si>
  <si>
    <t>30907</t>
  </si>
  <si>
    <t>73175</t>
  </si>
  <si>
    <t>75531</t>
  </si>
  <si>
    <t>19851C</t>
  </si>
  <si>
    <t>73572</t>
  </si>
  <si>
    <t>733693</t>
  </si>
  <si>
    <t>00166</t>
  </si>
  <si>
    <t>72199</t>
  </si>
  <si>
    <t>000033</t>
  </si>
  <si>
    <t>73897</t>
  </si>
  <si>
    <t>IA00146</t>
  </si>
  <si>
    <t>81139</t>
  </si>
  <si>
    <t>81140</t>
  </si>
  <si>
    <t>IA00449</t>
  </si>
  <si>
    <t>12007</t>
  </si>
  <si>
    <t>75139</t>
  </si>
  <si>
    <t>18099</t>
  </si>
  <si>
    <t>74433</t>
  </si>
  <si>
    <t>000036</t>
  </si>
  <si>
    <t>76491</t>
  </si>
  <si>
    <t>364356</t>
  </si>
  <si>
    <t>74121</t>
  </si>
  <si>
    <t>000032</t>
  </si>
  <si>
    <t>03154</t>
  </si>
  <si>
    <t>76230</t>
  </si>
  <si>
    <t>000147</t>
  </si>
  <si>
    <t>71347</t>
  </si>
  <si>
    <t>80826</t>
  </si>
  <si>
    <t>IA00129</t>
  </si>
  <si>
    <t>71558</t>
  </si>
  <si>
    <t>80824</t>
  </si>
  <si>
    <t>00033C</t>
  </si>
  <si>
    <t>40167</t>
  </si>
  <si>
    <t>IA00271</t>
  </si>
  <si>
    <t>74524</t>
  </si>
  <si>
    <t>00156</t>
  </si>
  <si>
    <t>00183</t>
  </si>
  <si>
    <t>80825</t>
  </si>
  <si>
    <t>00104</t>
  </si>
  <si>
    <t>06098</t>
  </si>
  <si>
    <t>11562</t>
  </si>
  <si>
    <t>00168</t>
  </si>
  <si>
    <t>6928</t>
  </si>
  <si>
    <t>11589</t>
  </si>
  <si>
    <t>76216</t>
  </si>
  <si>
    <t>03060</t>
  </si>
  <si>
    <t>71879</t>
  </si>
  <si>
    <t>70278</t>
  </si>
  <si>
    <t>40166</t>
  </si>
  <si>
    <t>74314</t>
  </si>
  <si>
    <t>79939</t>
  </si>
  <si>
    <t>70614</t>
  </si>
  <si>
    <t>03107</t>
  </si>
  <si>
    <t>71707</t>
  </si>
  <si>
    <t>IA0009</t>
  </si>
  <si>
    <t>03288</t>
  </si>
  <si>
    <t>IA00578</t>
  </si>
  <si>
    <t>000021</t>
  </si>
  <si>
    <t>000024</t>
  </si>
  <si>
    <t>000040</t>
  </si>
  <si>
    <t>I37498</t>
  </si>
  <si>
    <t>IA00144</t>
  </si>
  <si>
    <t>000022</t>
  </si>
  <si>
    <t>000019</t>
  </si>
  <si>
    <t>000025</t>
  </si>
  <si>
    <t>000079</t>
  </si>
  <si>
    <t>IA00432</t>
  </si>
  <si>
    <t>000143</t>
  </si>
  <si>
    <t>03103</t>
  </si>
  <si>
    <t>IA0008</t>
  </si>
  <si>
    <t>70033</t>
  </si>
  <si>
    <t>91003</t>
  </si>
  <si>
    <t>IA0006</t>
  </si>
  <si>
    <t>74834</t>
  </si>
  <si>
    <t>04061</t>
  </si>
  <si>
    <t>000028</t>
  </si>
  <si>
    <t>000031</t>
  </si>
  <si>
    <t>74825</t>
  </si>
  <si>
    <t>19851</t>
  </si>
  <si>
    <t>000035</t>
  </si>
  <si>
    <t>80248</t>
  </si>
  <si>
    <t>03019</t>
  </si>
  <si>
    <t>IA00433</t>
  </si>
  <si>
    <t>03321</t>
  </si>
  <si>
    <t>79940</t>
  </si>
  <si>
    <t>73063</t>
  </si>
  <si>
    <t>000005</t>
  </si>
  <si>
    <t>03144</t>
  </si>
  <si>
    <t>12401</t>
  </si>
  <si>
    <t>9033310</t>
  </si>
  <si>
    <t>79817</t>
  </si>
  <si>
    <t>IA0004</t>
  </si>
  <si>
    <t>03018</t>
  </si>
  <si>
    <t>000026</t>
  </si>
  <si>
    <t>73763</t>
  </si>
  <si>
    <t>04062</t>
  </si>
  <si>
    <t>IA00145</t>
  </si>
  <si>
    <t>11078</t>
  </si>
  <si>
    <t>81081</t>
  </si>
  <si>
    <t>74826</t>
  </si>
  <si>
    <t>73973</t>
  </si>
  <si>
    <t>80542</t>
  </si>
  <si>
    <t>001237</t>
  </si>
  <si>
    <t>74540</t>
  </si>
  <si>
    <t>"000004"</t>
  </si>
  <si>
    <t>75195</t>
  </si>
  <si>
    <t>00030</t>
  </si>
  <si>
    <t>04257</t>
  </si>
  <si>
    <t>IA00545</t>
  </si>
  <si>
    <t>73567</t>
  </si>
  <si>
    <t>30280</t>
  </si>
  <si>
    <t>73568</t>
  </si>
  <si>
    <t>75391</t>
  </si>
  <si>
    <t>73756</t>
  </si>
  <si>
    <t>11561</t>
  </si>
  <si>
    <t>74827</t>
  </si>
  <si>
    <t>07023</t>
  </si>
  <si>
    <t>80144</t>
  </si>
  <si>
    <t>73336</t>
  </si>
  <si>
    <t>IA00259</t>
  </si>
  <si>
    <t>11876</t>
  </si>
  <si>
    <t>74824</t>
  </si>
  <si>
    <t>04258</t>
  </si>
  <si>
    <t>IA00304</t>
  </si>
  <si>
    <t>11491</t>
  </si>
  <si>
    <t>73754</t>
  </si>
  <si>
    <t>73569</t>
  </si>
  <si>
    <t>80488</t>
  </si>
  <si>
    <t>71355</t>
  </si>
  <si>
    <t>03006</t>
  </si>
  <si>
    <t>000037</t>
  </si>
  <si>
    <t>81286</t>
  </si>
  <si>
    <t>80828</t>
  </si>
  <si>
    <t>81141</t>
  </si>
  <si>
    <t>03075</t>
  </si>
  <si>
    <t>80471</t>
  </si>
  <si>
    <t>79941</t>
  </si>
  <si>
    <t>A399</t>
  </si>
  <si>
    <t>79998</t>
  </si>
  <si>
    <t>75194</t>
  </si>
  <si>
    <t>81489</t>
  </si>
  <si>
    <t>80229</t>
  </si>
  <si>
    <t>03374</t>
  </si>
  <si>
    <t>73900</t>
  </si>
  <si>
    <t>90002</t>
  </si>
  <si>
    <t>00081</t>
  </si>
  <si>
    <t>113233</t>
  </si>
  <si>
    <t>04063</t>
  </si>
  <si>
    <t>00108</t>
  </si>
  <si>
    <t>10205986</t>
  </si>
  <si>
    <t>10205992</t>
  </si>
  <si>
    <t>74600</t>
  </si>
  <si>
    <t>10205927</t>
  </si>
  <si>
    <t>10205816</t>
  </si>
  <si>
    <t>80544</t>
  </si>
  <si>
    <t>10210986</t>
  </si>
  <si>
    <t>10230791</t>
  </si>
  <si>
    <t>03108</t>
  </si>
  <si>
    <t>10207111</t>
  </si>
  <si>
    <t>75536</t>
  </si>
  <si>
    <t>75655</t>
  </si>
  <si>
    <t>5170052001</t>
  </si>
  <si>
    <t>38603</t>
  </si>
  <si>
    <t>04253</t>
  </si>
  <si>
    <t>04254</t>
  </si>
  <si>
    <t>72844</t>
  </si>
  <si>
    <t>A3925</t>
  </si>
  <si>
    <t>80775</t>
  </si>
  <si>
    <t>11286</t>
  </si>
  <si>
    <t>8082286001</t>
  </si>
  <si>
    <t>03016</t>
  </si>
  <si>
    <t>79352</t>
  </si>
  <si>
    <t>IA00453</t>
  </si>
  <si>
    <t>05102IM</t>
  </si>
  <si>
    <t>IA00244</t>
  </si>
  <si>
    <t>04256</t>
  </si>
  <si>
    <t>000030</t>
  </si>
  <si>
    <t>81122</t>
  </si>
  <si>
    <t>81142</t>
  </si>
  <si>
    <t>A15422</t>
  </si>
  <si>
    <t>03343</t>
  </si>
  <si>
    <t>81702</t>
  </si>
  <si>
    <t>IA00399</t>
  </si>
  <si>
    <t>000039</t>
  </si>
  <si>
    <t>74672</t>
  </si>
  <si>
    <t>IA00458</t>
  </si>
  <si>
    <t>72605</t>
  </si>
  <si>
    <t>74150</t>
  </si>
  <si>
    <t>90162</t>
  </si>
  <si>
    <t>91401</t>
  </si>
  <si>
    <t>80827</t>
  </si>
  <si>
    <t>5269806001</t>
  </si>
  <si>
    <t>00087</t>
  </si>
  <si>
    <t>74127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</si>
</sst>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&quot;$&quot;\ * #,##0.00_-;\-&quot;$&quot;\ * #,##0.00_-;_-&quot;$&quot;\ * &quot;-&quot;??_-;_-@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_-* #,##0_-;\-* #,##0_-;_-* &quot;-&quot;??_-;_-@_-"/>
    <numFmt numFmtId="170" formatCode="_(* #,##0_);_(* \(#,##0\);_(* &quot;-&quot;??_);_(@_)"/>
  </numFmts>
  <fonts count="19">
    <font>
      <sz val="11"/>
      <name val="Calibri"/>
      <scheme val="minor"/>
    </font>
    <font>
      <sz val="11"/>
      <name val="Calibri"/>
    </font>
    <font>
      <sz val="11"/>
      <name val="Arial"/>
    </font>
    <font>
      <sz val="10"/>
      <name val="Arial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Calibri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vertAlign val="superscript"/>
      <sz val="11"/>
      <name val="Arial"/>
      <family val="2"/>
    </font>
    <font>
      <b/>
      <sz val="12"/>
      <name val="Arial"/>
      <family val="2"/>
    </font>
    <font>
      <b/>
      <vertAlign val="superscript"/>
      <sz val="12"/>
      <name val="Calibri"/>
      <family val="2"/>
      <scheme val="minor"/>
    </font>
    <font>
      <b/>
      <vertAlign val="superscript"/>
      <sz val="12"/>
      <name val="Arial"/>
      <family val="2"/>
    </font>
    <font>
      <b/>
      <sz val="11"/>
      <name val="Calibri"/>
      <family val="2"/>
    </font>
    <font>
      <sz val="1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1"/>
    <xf numFmtId="9" fontId="3" fillId="0" borderId="1" applyFont="0" applyFill="0" applyBorder="0" applyAlignment="0" applyProtection="0"/>
    <xf numFmtId="167" fontId="3" fillId="0" borderId="1" applyFont="0" applyFill="0" applyBorder="0" applyAlignment="0" applyProtection="0"/>
    <xf numFmtId="168" fontId="3" fillId="0" borderId="1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0" applyFont="1"/>
    <xf numFmtId="164" fontId="0" fillId="0" borderId="0" xfId="0" applyNumberFormat="1"/>
    <xf numFmtId="0" fontId="4" fillId="0" borderId="1" xfId="1" applyFont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6" applyFont="1"/>
    <xf numFmtId="0" fontId="0" fillId="0" borderId="0" xfId="6" applyNumberFormat="1" applyFont="1"/>
    <xf numFmtId="169" fontId="0" fillId="0" borderId="0" xfId="0" applyNumberFormat="1"/>
    <xf numFmtId="2" fontId="0" fillId="0" borderId="0" xfId="0" applyNumberFormat="1"/>
    <xf numFmtId="0" fontId="5" fillId="0" borderId="0" xfId="0" applyFont="1" applyAlignment="1">
      <alignment horizontal="center" vertical="center" wrapText="1"/>
    </xf>
    <xf numFmtId="0" fontId="9" fillId="0" borderId="0" xfId="0" applyFont="1"/>
    <xf numFmtId="170" fontId="0" fillId="0" borderId="0" xfId="0" applyNumberFormat="1"/>
    <xf numFmtId="0" fontId="5" fillId="0" borderId="1" xfId="1" applyFont="1" applyAlignment="1">
      <alignment vertical="center"/>
    </xf>
    <xf numFmtId="0" fontId="9" fillId="0" borderId="10" xfId="0" applyFont="1" applyBorder="1" applyAlignment="1">
      <alignment horizontal="center" vertical="center"/>
    </xf>
    <xf numFmtId="169" fontId="9" fillId="0" borderId="0" xfId="5" applyNumberFormat="1" applyFont="1"/>
    <xf numFmtId="164" fontId="9" fillId="0" borderId="0" xfId="0" applyNumberFormat="1" applyFont="1"/>
    <xf numFmtId="164" fontId="9" fillId="0" borderId="0" xfId="6" applyFont="1"/>
    <xf numFmtId="0" fontId="9" fillId="0" borderId="0" xfId="6" applyNumberFormat="1" applyFont="1"/>
    <xf numFmtId="2" fontId="9" fillId="0" borderId="0" xfId="0" applyNumberFormat="1" applyFont="1"/>
    <xf numFmtId="169" fontId="9" fillId="0" borderId="0" xfId="0" applyNumberFormat="1" applyFont="1"/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0" fillId="0" borderId="11" xfId="0" applyBorder="1" applyAlignment="1">
      <alignment horizontal="center" vertical="center"/>
    </xf>
    <xf numFmtId="0" fontId="9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/>
    <xf numFmtId="166" fontId="1" fillId="0" borderId="18" xfId="0" applyNumberFormat="1" applyFont="1" applyBorder="1"/>
    <xf numFmtId="166" fontId="1" fillId="0" borderId="22" xfId="0" applyNumberFormat="1" applyFont="1" applyBorder="1"/>
    <xf numFmtId="0" fontId="0" fillId="0" borderId="9" xfId="0" applyBorder="1"/>
    <xf numFmtId="0" fontId="0" fillId="0" borderId="5" xfId="0" applyBorder="1"/>
    <xf numFmtId="0" fontId="0" fillId="0" borderId="4" xfId="0" applyBorder="1"/>
    <xf numFmtId="0" fontId="0" fillId="0" borderId="12" xfId="0" applyBorder="1"/>
    <xf numFmtId="164" fontId="0" fillId="0" borderId="1" xfId="0" applyNumberFormat="1" applyBorder="1"/>
    <xf numFmtId="0" fontId="0" fillId="0" borderId="1" xfId="0" applyBorder="1"/>
    <xf numFmtId="0" fontId="0" fillId="0" borderId="13" xfId="0" applyBorder="1"/>
    <xf numFmtId="0" fontId="5" fillId="0" borderId="23" xfId="0" applyFont="1" applyBorder="1"/>
    <xf numFmtId="0" fontId="0" fillId="0" borderId="15" xfId="0" applyBorder="1"/>
    <xf numFmtId="0" fontId="0" fillId="0" borderId="16" xfId="0" applyBorder="1"/>
    <xf numFmtId="0" fontId="9" fillId="0" borderId="12" xfId="0" applyFont="1" applyBorder="1"/>
    <xf numFmtId="0" fontId="5" fillId="0" borderId="26" xfId="0" applyFont="1" applyBorder="1" applyAlignment="1">
      <alignment horizontal="center"/>
    </xf>
    <xf numFmtId="0" fontId="9" fillId="0" borderId="6" xfId="0" applyFont="1" applyBorder="1"/>
    <xf numFmtId="166" fontId="0" fillId="0" borderId="4" xfId="0" applyNumberFormat="1" applyBorder="1"/>
    <xf numFmtId="166" fontId="0" fillId="0" borderId="13" xfId="0" applyNumberFormat="1" applyBorder="1"/>
    <xf numFmtId="166" fontId="16" fillId="0" borderId="28" xfId="0" applyNumberFormat="1" applyFont="1" applyBorder="1" applyAlignment="1">
      <alignment vertical="center"/>
    </xf>
    <xf numFmtId="0" fontId="16" fillId="0" borderId="24" xfId="0" applyFont="1" applyBorder="1" applyAlignment="1">
      <alignment vertical="center"/>
    </xf>
    <xf numFmtId="164" fontId="5" fillId="0" borderId="30" xfId="0" applyNumberFormat="1" applyFont="1" applyBorder="1"/>
    <xf numFmtId="0" fontId="0" fillId="3" borderId="9" xfId="0" applyFill="1" applyBorder="1"/>
    <xf numFmtId="0" fontId="0" fillId="3" borderId="32" xfId="0" applyFill="1" applyBorder="1"/>
    <xf numFmtId="0" fontId="0" fillId="3" borderId="17" xfId="0" applyFill="1" applyBorder="1"/>
    <xf numFmtId="0" fontId="0" fillId="3" borderId="1" xfId="0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0" fontId="0" fillId="3" borderId="33" xfId="0" applyFill="1" applyBorder="1"/>
    <xf numFmtId="0" fontId="9" fillId="3" borderId="31" xfId="0" applyFont="1" applyFill="1" applyBorder="1"/>
    <xf numFmtId="0" fontId="9" fillId="3" borderId="9" xfId="0" applyFont="1" applyFill="1" applyBorder="1"/>
    <xf numFmtId="0" fontId="9" fillId="3" borderId="1" xfId="0" applyFont="1" applyFill="1" applyBorder="1"/>
    <xf numFmtId="0" fontId="5" fillId="0" borderId="29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2" xfId="0" applyBorder="1"/>
    <xf numFmtId="0" fontId="10" fillId="0" borderId="3" xfId="0" applyFont="1" applyBorder="1"/>
    <xf numFmtId="0" fontId="0" fillId="0" borderId="3" xfId="0" applyBorder="1"/>
    <xf numFmtId="0" fontId="0" fillId="0" borderId="7" xfId="0" applyBorder="1"/>
    <xf numFmtId="0" fontId="5" fillId="0" borderId="14" xfId="0" applyFont="1" applyBorder="1"/>
    <xf numFmtId="164" fontId="5" fillId="0" borderId="15" xfId="0" applyNumberFormat="1" applyFont="1" applyBorder="1"/>
    <xf numFmtId="0" fontId="0" fillId="0" borderId="34" xfId="0" applyBorder="1"/>
    <xf numFmtId="0" fontId="0" fillId="0" borderId="20" xfId="0" applyBorder="1"/>
    <xf numFmtId="0" fontId="5" fillId="0" borderId="25" xfId="0" applyFont="1" applyBorder="1"/>
    <xf numFmtId="0" fontId="0" fillId="0" borderId="27" xfId="0" applyBorder="1"/>
    <xf numFmtId="164" fontId="0" fillId="0" borderId="20" xfId="0" applyNumberFormat="1" applyBorder="1"/>
    <xf numFmtId="0" fontId="0" fillId="0" borderId="13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0" xfId="0" applyBorder="1" applyAlignment="1">
      <alignment horizontal="center"/>
    </xf>
    <xf numFmtId="0" fontId="9" fillId="3" borderId="20" xfId="0" applyFont="1" applyFill="1" applyBorder="1"/>
    <xf numFmtId="0" fontId="17" fillId="0" borderId="3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0" xfId="0" applyFont="1"/>
    <xf numFmtId="1" fontId="5" fillId="0" borderId="0" xfId="0" applyNumberFormat="1" applyFont="1"/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0" borderId="7" xfId="0" applyFont="1" applyBorder="1" applyAlignment="1"/>
    <xf numFmtId="0" fontId="2" fillId="0" borderId="1" xfId="0" applyFont="1" applyBorder="1" applyAlignment="1"/>
    <xf numFmtId="0" fontId="2" fillId="0" borderId="21" xfId="0" applyFont="1" applyBorder="1" applyAlignment="1"/>
  </cellXfs>
  <cellStyles count="7">
    <cellStyle name="Comma" xfId="5" builtinId="3"/>
    <cellStyle name="Comma 2" xfId="4" xr:uid="{2EF0A663-B174-413D-BB72-67F15DCB2615}"/>
    <cellStyle name="Currency" xfId="6" builtinId="4"/>
    <cellStyle name="Currency 2" xfId="3" xr:uid="{5B0139D0-6A4C-445F-A8AB-057E6E542B5D}"/>
    <cellStyle name="Normal" xfId="0" builtinId="0"/>
    <cellStyle name="Normal 2" xfId="1" xr:uid="{4EC830F4-075A-401B-98A0-212D739E3130}"/>
    <cellStyle name="Percent 2" xfId="2" xr:uid="{7E82DF71-6416-46D2-8414-E887F4715D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238125</xdr:colOff>
      <xdr:row>18</xdr:row>
      <xdr:rowOff>9525</xdr:rowOff>
    </xdr:from>
    <xdr:ext cx="2162175" cy="1285875"/>
    <xdr:pic>
      <xdr:nvPicPr>
        <xdr:cNvPr id="5" name="image2.png">
          <a:extLst>
            <a:ext uri="{FF2B5EF4-FFF2-40B4-BE49-F238E27FC236}">
              <a16:creationId xmlns:a16="http://schemas.microsoft.com/office/drawing/2014/main" id="{4CCE1560-3FDD-4B20-BE60-1833FE57C4A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34000" y="3867150"/>
          <a:ext cx="2162175" cy="12858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2466975</xdr:colOff>
      <xdr:row>0</xdr:row>
      <xdr:rowOff>0</xdr:rowOff>
    </xdr:from>
    <xdr:to>
      <xdr:col>6</xdr:col>
      <xdr:colOff>581025</xdr:colOff>
      <xdr:row>13</xdr:row>
      <xdr:rowOff>133350</xdr:rowOff>
    </xdr:to>
    <xdr:pic>
      <xdr:nvPicPr>
        <xdr:cNvPr id="1025" name="image1.png">
          <a:extLst>
            <a:ext uri="{FF2B5EF4-FFF2-40B4-BE49-F238E27FC236}">
              <a16:creationId xmlns:a16="http://schemas.microsoft.com/office/drawing/2014/main" id="{A456C73F-3176-E0DE-4899-FC48837F587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150" y="0"/>
          <a:ext cx="1924050" cy="267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8"/>
  <sheetViews>
    <sheetView showGridLines="0" tabSelected="1" topLeftCell="D1" workbookViewId="0">
      <selection activeCell="N15" sqref="N15"/>
    </sheetView>
  </sheetViews>
  <sheetFormatPr defaultColWidth="12.5703125" defaultRowHeight="15" customHeight="1"/>
  <cols>
    <col min="1" max="2" width="9.42578125" customWidth="1"/>
    <col min="3" max="3" width="19.28515625" customWidth="1"/>
    <col min="4" max="4" width="38.28515625" customWidth="1"/>
    <col min="5" max="8" width="9.42578125" customWidth="1"/>
    <col min="9" max="11" width="6" customWidth="1"/>
    <col min="12" max="12" width="35.140625" bestFit="1" customWidth="1"/>
    <col min="13" max="13" width="12.7109375" customWidth="1"/>
    <col min="14" max="14" width="26" bestFit="1" customWidth="1"/>
    <col min="15" max="15" width="5.140625" customWidth="1"/>
  </cols>
  <sheetData>
    <row r="1" spans="2:15" ht="15.75" thickBot="1"/>
    <row r="2" spans="2:15" ht="15.75" thickBot="1">
      <c r="B2" s="108" t="s">
        <v>0</v>
      </c>
      <c r="C2" s="110"/>
      <c r="D2" s="111"/>
    </row>
    <row r="3" spans="2:15" ht="15.75" thickBot="1">
      <c r="B3" s="109" t="s">
        <v>1</v>
      </c>
      <c r="C3" s="112"/>
      <c r="D3" s="43" t="s">
        <v>2</v>
      </c>
      <c r="L3" s="80" t="s">
        <v>3</v>
      </c>
      <c r="M3" s="81"/>
      <c r="N3" s="82" t="s">
        <v>4</v>
      </c>
    </row>
    <row r="4" spans="2:15">
      <c r="B4" s="109" t="s">
        <v>5</v>
      </c>
      <c r="C4" s="112"/>
      <c r="D4" s="43" t="s">
        <v>6</v>
      </c>
      <c r="L4" s="62" t="s">
        <v>7</v>
      </c>
      <c r="M4" s="51"/>
      <c r="N4" s="63">
        <f>+D11</f>
        <v>675995.59585727996</v>
      </c>
    </row>
    <row r="5" spans="2:15">
      <c r="B5" s="109" t="s">
        <v>8</v>
      </c>
      <c r="C5" s="112"/>
      <c r="D5" s="44" t="s">
        <v>9</v>
      </c>
      <c r="L5" s="60" t="s">
        <v>10</v>
      </c>
      <c r="M5" s="55"/>
      <c r="N5" s="64">
        <f>+D26</f>
        <v>4408666.9295039997</v>
      </c>
    </row>
    <row r="6" spans="2:15">
      <c r="B6" s="106" t="s">
        <v>11</v>
      </c>
      <c r="C6" s="112"/>
      <c r="D6" s="45">
        <v>230</v>
      </c>
      <c r="L6" s="66" t="s">
        <v>12</v>
      </c>
      <c r="M6" s="50"/>
      <c r="N6" s="65">
        <v>5084662.52536128</v>
      </c>
    </row>
    <row r="7" spans="2:15">
      <c r="B7" s="106" t="s">
        <v>13</v>
      </c>
      <c r="C7" s="112"/>
      <c r="D7" s="46">
        <v>1.7151099999999999</v>
      </c>
      <c r="L7" s="53"/>
      <c r="M7" s="55"/>
      <c r="N7" s="56"/>
    </row>
    <row r="8" spans="2:15">
      <c r="B8" s="106" t="s">
        <v>14</v>
      </c>
      <c r="C8" s="112"/>
      <c r="D8" s="45">
        <v>2600</v>
      </c>
      <c r="L8" s="60" t="s">
        <v>15</v>
      </c>
      <c r="M8" s="55"/>
      <c r="N8" s="94">
        <v>2</v>
      </c>
    </row>
    <row r="9" spans="2:15" ht="15.75" thickBot="1">
      <c r="B9" s="106" t="s">
        <v>16</v>
      </c>
      <c r="C9" s="112"/>
      <c r="D9" s="47">
        <f>(D7*24)*30</f>
        <v>1234.8791999999999</v>
      </c>
      <c r="L9" s="79" t="s">
        <v>17</v>
      </c>
      <c r="M9" s="57"/>
      <c r="N9" s="67">
        <f>N8*N6</f>
        <v>10169325.05072256</v>
      </c>
    </row>
    <row r="10" spans="2:15" ht="15.75" thickBot="1">
      <c r="B10" s="106" t="s">
        <v>18</v>
      </c>
      <c r="C10" s="112"/>
      <c r="D10" s="48">
        <v>547.41840000000002</v>
      </c>
    </row>
    <row r="11" spans="2:15" ht="16.5" thickBot="1">
      <c r="B11" s="104" t="s">
        <v>19</v>
      </c>
      <c r="C11" s="113"/>
      <c r="D11" s="49">
        <f>D9*D10</f>
        <v>675995.59585727996</v>
      </c>
      <c r="L11" s="83"/>
      <c r="M11" s="84" t="s">
        <v>20</v>
      </c>
      <c r="N11" s="85"/>
      <c r="O11" s="86"/>
    </row>
    <row r="12" spans="2:15">
      <c r="L12" s="62" t="s">
        <v>21</v>
      </c>
      <c r="M12" s="51"/>
      <c r="N12" s="51">
        <v>11240</v>
      </c>
      <c r="O12" s="52"/>
    </row>
    <row r="13" spans="2:15">
      <c r="J13" s="1"/>
      <c r="L13" s="53" t="s">
        <v>22</v>
      </c>
      <c r="M13" s="55"/>
      <c r="N13" s="54">
        <f>N6*2</f>
        <v>10169325.05072256</v>
      </c>
      <c r="O13" s="56"/>
    </row>
    <row r="14" spans="2:15">
      <c r="L14" s="89"/>
      <c r="M14" s="90"/>
      <c r="N14" s="90"/>
      <c r="O14" s="56"/>
    </row>
    <row r="15" spans="2:15" ht="15.75" thickBot="1">
      <c r="L15" s="87" t="s">
        <v>23</v>
      </c>
      <c r="M15" s="58"/>
      <c r="N15" s="88">
        <f>N13/N12</f>
        <v>904.74422159453377</v>
      </c>
      <c r="O15" s="59"/>
    </row>
    <row r="16" spans="2:15" ht="15.75" thickBot="1"/>
    <row r="17" spans="1:15" ht="16.5" thickBot="1">
      <c r="B17" s="108" t="s">
        <v>24</v>
      </c>
      <c r="C17" s="110"/>
      <c r="D17" s="111"/>
      <c r="L17" s="83"/>
      <c r="M17" s="84" t="s">
        <v>25</v>
      </c>
      <c r="N17" s="85"/>
      <c r="O17" s="86"/>
    </row>
    <row r="18" spans="1:15">
      <c r="B18" s="109" t="s">
        <v>1</v>
      </c>
      <c r="C18" s="112"/>
      <c r="D18" s="43" t="s">
        <v>2</v>
      </c>
      <c r="L18" s="91" t="s">
        <v>26</v>
      </c>
      <c r="M18" s="61" t="s">
        <v>27</v>
      </c>
      <c r="N18" s="61" t="s">
        <v>28</v>
      </c>
      <c r="O18" s="92"/>
    </row>
    <row r="19" spans="1:15">
      <c r="B19" s="109" t="s">
        <v>5</v>
      </c>
      <c r="C19" s="112"/>
      <c r="D19" s="43" t="s">
        <v>29</v>
      </c>
      <c r="L19" s="53" t="s">
        <v>30</v>
      </c>
      <c r="M19" s="95">
        <v>3</v>
      </c>
      <c r="N19" s="54">
        <v>1500000</v>
      </c>
      <c r="O19" s="56"/>
    </row>
    <row r="20" spans="1:15">
      <c r="B20" s="109" t="s">
        <v>8</v>
      </c>
      <c r="C20" s="112"/>
      <c r="D20" s="44" t="s">
        <v>31</v>
      </c>
      <c r="L20" s="53" t="s">
        <v>32</v>
      </c>
      <c r="M20" s="95">
        <v>1</v>
      </c>
      <c r="N20" s="54">
        <v>2200000</v>
      </c>
      <c r="O20" s="56"/>
    </row>
    <row r="21" spans="1:15">
      <c r="B21" s="106" t="s">
        <v>11</v>
      </c>
      <c r="C21" s="107"/>
      <c r="D21" s="45">
        <v>230</v>
      </c>
      <c r="L21" s="89"/>
      <c r="M21" s="96"/>
      <c r="N21" s="93"/>
      <c r="O21" s="56"/>
    </row>
    <row r="22" spans="1:15">
      <c r="B22" s="106" t="s">
        <v>13</v>
      </c>
      <c r="C22" s="107"/>
      <c r="D22" s="46">
        <v>11.185499999999999</v>
      </c>
      <c r="L22" s="53" t="s">
        <v>33</v>
      </c>
      <c r="M22" s="95">
        <v>4</v>
      </c>
      <c r="N22" s="54">
        <f>N20+(N19*M19)</f>
        <v>6700000</v>
      </c>
      <c r="O22" s="56"/>
    </row>
    <row r="23" spans="1:15" ht="15.75" customHeight="1">
      <c r="B23" s="106" t="s">
        <v>14</v>
      </c>
      <c r="C23" s="107"/>
      <c r="D23" s="45">
        <v>1700</v>
      </c>
      <c r="L23" s="89"/>
      <c r="M23" s="90"/>
      <c r="N23" s="90"/>
      <c r="O23" s="56"/>
    </row>
    <row r="24" spans="1:15" ht="15.75" customHeight="1" thickBot="1">
      <c r="B24" s="106" t="s">
        <v>16</v>
      </c>
      <c r="C24" s="107"/>
      <c r="D24" s="47">
        <f>(D22*24)*30</f>
        <v>8053.5599999999995</v>
      </c>
      <c r="L24" s="87" t="s">
        <v>34</v>
      </c>
      <c r="M24" s="58"/>
      <c r="N24" s="88">
        <f>N22/N12</f>
        <v>596.08540925266902</v>
      </c>
      <c r="O24" s="59"/>
    </row>
    <row r="25" spans="1:15" ht="15.75" customHeight="1">
      <c r="B25" s="102" t="s">
        <v>18</v>
      </c>
      <c r="C25" s="103"/>
      <c r="D25" s="48">
        <v>547.41840000000002</v>
      </c>
      <c r="L25" s="55"/>
      <c r="M25" s="55"/>
      <c r="N25" s="55"/>
      <c r="O25" s="55"/>
    </row>
    <row r="26" spans="1:15" ht="15.75" customHeight="1">
      <c r="B26" s="104" t="s">
        <v>19</v>
      </c>
      <c r="C26" s="105"/>
      <c r="D26" s="49">
        <f>D24*D25</f>
        <v>4408666.9295039997</v>
      </c>
    </row>
    <row r="27" spans="1:15" ht="15.75" customHeight="1"/>
    <row r="28" spans="1:15" ht="15.75" customHeight="1"/>
    <row r="29" spans="1:15" ht="15.75" customHeight="1"/>
    <row r="30" spans="1:15" ht="15.75" customHeight="1"/>
    <row r="31" spans="1:15" ht="15.75" customHeight="1">
      <c r="A31" s="1"/>
      <c r="H31" s="1"/>
    </row>
    <row r="32" spans="1:15" ht="15.75" customHeight="1">
      <c r="A32" s="1"/>
      <c r="H32" s="1"/>
    </row>
    <row r="33" spans="1:8" ht="15.75" customHeight="1">
      <c r="A33" s="1"/>
      <c r="H33" s="1"/>
    </row>
    <row r="34" spans="1:8" ht="15.75" customHeight="1">
      <c r="A34" s="1"/>
      <c r="H34" s="1"/>
    </row>
    <row r="35" spans="1:8" ht="15.75" customHeight="1">
      <c r="A35" s="1"/>
      <c r="H35" s="1"/>
    </row>
    <row r="36" spans="1:8" ht="15.75" customHeight="1">
      <c r="A36" s="1"/>
      <c r="H36" s="1"/>
    </row>
    <row r="37" spans="1:8" ht="15.75" customHeight="1">
      <c r="A37" s="1"/>
      <c r="H37" s="1"/>
    </row>
    <row r="38" spans="1:8" ht="15.75" customHeight="1">
      <c r="A38" s="1"/>
      <c r="H38" s="1"/>
    </row>
    <row r="39" spans="1:8" ht="15.75" customHeight="1">
      <c r="A39" s="1"/>
      <c r="H39" s="1"/>
    </row>
    <row r="40" spans="1:8" ht="15.75" customHeight="1">
      <c r="A40" s="1"/>
      <c r="H40" s="1"/>
    </row>
    <row r="41" spans="1:8" ht="15.75" customHeight="1">
      <c r="A41" s="1"/>
      <c r="H41" s="1"/>
    </row>
    <row r="42" spans="1:8" ht="15.75" customHeight="1">
      <c r="A42" s="1"/>
    </row>
    <row r="43" spans="1:8" ht="15.75" customHeight="1">
      <c r="A43" s="1"/>
    </row>
    <row r="44" spans="1:8" ht="15.75" customHeight="1"/>
    <row r="45" spans="1:8" ht="15.75" customHeight="1"/>
    <row r="46" spans="1:8" ht="15.75" customHeight="1"/>
    <row r="47" spans="1:8" ht="15.75" customHeight="1"/>
    <row r="48" spans="1: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</sheetData>
  <mergeCells count="20">
    <mergeCell ref="B2:D2"/>
    <mergeCell ref="B3:C3"/>
    <mergeCell ref="B4:C4"/>
    <mergeCell ref="B5:C5"/>
    <mergeCell ref="B11:C11"/>
    <mergeCell ref="B6:C6"/>
    <mergeCell ref="B7:C7"/>
    <mergeCell ref="B8:C8"/>
    <mergeCell ref="B9:C9"/>
    <mergeCell ref="B10:C10"/>
    <mergeCell ref="B25:C25"/>
    <mergeCell ref="B26:C26"/>
    <mergeCell ref="B23:C23"/>
    <mergeCell ref="B24:C24"/>
    <mergeCell ref="B17:D17"/>
    <mergeCell ref="B18:C18"/>
    <mergeCell ref="B19:C19"/>
    <mergeCell ref="B20:C20"/>
    <mergeCell ref="B21:C21"/>
    <mergeCell ref="B22:C22"/>
  </mergeCells>
  <pageMargins left="0.7" right="0.7" top="0.75" bottom="0.75" header="0" footer="0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44A85-D50A-405D-95D7-8F995485939F}">
  <dimension ref="A1:Y2454"/>
  <sheetViews>
    <sheetView showZeros="0" topLeftCell="A5" workbookViewId="0">
      <selection activeCell="E10" sqref="E10"/>
    </sheetView>
  </sheetViews>
  <sheetFormatPr defaultRowHeight="15"/>
  <cols>
    <col min="1" max="1" width="16.85546875" bestFit="1" customWidth="1"/>
    <col min="2" max="2" width="14" customWidth="1"/>
    <col min="3" max="6" width="11.85546875" customWidth="1"/>
    <col min="7" max="7" width="18.85546875" customWidth="1"/>
    <col min="8" max="9" width="11.85546875" customWidth="1"/>
    <col min="12" max="12" width="12.28515625" customWidth="1"/>
    <col min="13" max="15" width="13.140625" bestFit="1" customWidth="1"/>
    <col min="16" max="17" width="16.7109375" bestFit="1" customWidth="1"/>
    <col min="18" max="18" width="13.7109375" customWidth="1"/>
    <col min="19" max="20" width="12.28515625" customWidth="1"/>
    <col min="21" max="21" width="13.85546875" style="11" customWidth="1"/>
    <col min="22" max="23" width="12.28515625" customWidth="1"/>
  </cols>
  <sheetData>
    <row r="1" spans="1:23" ht="23.25">
      <c r="A1" s="24" t="s">
        <v>35</v>
      </c>
    </row>
    <row r="2" spans="1:23" ht="23.25">
      <c r="A2" s="24"/>
    </row>
    <row r="3" spans="1:23" ht="15" customHeight="1">
      <c r="A3" s="24"/>
      <c r="B3" s="76" t="s">
        <v>36</v>
      </c>
      <c r="C3" s="77" t="s">
        <v>37</v>
      </c>
      <c r="D3" s="68"/>
      <c r="E3" s="68"/>
      <c r="F3" s="68"/>
      <c r="G3" s="69"/>
      <c r="H3" s="55"/>
      <c r="I3" s="55"/>
    </row>
    <row r="4" spans="1:23" ht="15" customHeight="1">
      <c r="A4" s="24"/>
      <c r="B4" s="70"/>
      <c r="C4" s="78" t="s">
        <v>38</v>
      </c>
      <c r="D4" s="71"/>
      <c r="E4" s="71"/>
      <c r="F4" s="71"/>
      <c r="G4" s="72"/>
      <c r="H4" s="55"/>
      <c r="I4" s="55"/>
    </row>
    <row r="5" spans="1:23" ht="14.25" customHeight="1">
      <c r="A5" s="24"/>
      <c r="B5" s="70"/>
      <c r="C5" s="78" t="s">
        <v>39</v>
      </c>
      <c r="D5" s="71"/>
      <c r="E5" s="71"/>
      <c r="F5" s="71"/>
      <c r="G5" s="72"/>
      <c r="H5" s="55"/>
      <c r="I5" s="55"/>
    </row>
    <row r="6" spans="1:23" ht="13.5" customHeight="1">
      <c r="A6" s="24"/>
      <c r="B6" s="73"/>
      <c r="C6" s="97" t="s">
        <v>40</v>
      </c>
      <c r="D6" s="74"/>
      <c r="E6" s="74"/>
      <c r="F6" s="74"/>
      <c r="G6" s="75"/>
      <c r="H6" s="55"/>
      <c r="I6" s="55"/>
    </row>
    <row r="7" spans="1:23" ht="27" customHeight="1" thickBot="1">
      <c r="L7" s="3" t="s">
        <v>41</v>
      </c>
    </row>
    <row r="8" spans="1:23" s="31" customFormat="1" ht="60.75">
      <c r="A8" s="27" t="s">
        <v>42</v>
      </c>
      <c r="B8" s="28" t="s">
        <v>43</v>
      </c>
      <c r="C8" s="10"/>
      <c r="D8" s="27" t="s">
        <v>44</v>
      </c>
      <c r="E8" s="29" t="s">
        <v>45</v>
      </c>
      <c r="F8" s="29" t="s">
        <v>46</v>
      </c>
      <c r="G8" s="30" t="s">
        <v>47</v>
      </c>
      <c r="H8" s="29" t="s">
        <v>48</v>
      </c>
      <c r="I8" s="28" t="s">
        <v>49</v>
      </c>
      <c r="L8" s="32" t="s">
        <v>50</v>
      </c>
      <c r="M8" s="33" t="s">
        <v>51</v>
      </c>
      <c r="N8" s="33" t="s">
        <v>52</v>
      </c>
      <c r="O8" s="33" t="s">
        <v>53</v>
      </c>
      <c r="P8" s="33" t="s">
        <v>54</v>
      </c>
      <c r="Q8" s="33" t="s">
        <v>55</v>
      </c>
      <c r="R8" s="33" t="s">
        <v>56</v>
      </c>
      <c r="S8" s="33" t="s">
        <v>57</v>
      </c>
      <c r="T8" s="98" t="s">
        <v>58</v>
      </c>
      <c r="U8" s="41" t="s">
        <v>59</v>
      </c>
      <c r="V8" s="33" t="s">
        <v>60</v>
      </c>
      <c r="W8" s="34" t="s">
        <v>61</v>
      </c>
    </row>
    <row r="9" spans="1:23">
      <c r="A9" s="25" t="s">
        <v>62</v>
      </c>
      <c r="B9" s="26" t="s">
        <v>63</v>
      </c>
      <c r="D9" s="12">
        <v>1507.3333333333321</v>
      </c>
      <c r="E9" s="2">
        <f>+Costos!$N$24</f>
        <v>596.08540925266902</v>
      </c>
      <c r="F9" s="2">
        <f>+Costos!$N$15*12</f>
        <v>10856.930659134405</v>
      </c>
      <c r="G9" s="6">
        <v>131090</v>
      </c>
      <c r="H9">
        <v>240</v>
      </c>
      <c r="I9" s="7">
        <v>4</v>
      </c>
      <c r="L9" s="9">
        <f>SQRT((2*D9*E9)/F9)</f>
        <v>12.865313193920656</v>
      </c>
      <c r="M9" s="2">
        <f>+(1/2)*(L9*F9)</f>
        <v>69838.906627221775</v>
      </c>
      <c r="N9" s="2">
        <f>IF(L9&gt;0,(D9/L9)*E9,0)</f>
        <v>69838.906627221775</v>
      </c>
      <c r="O9" s="2">
        <f>+N9+M9</f>
        <v>139677.81325444355</v>
      </c>
      <c r="P9" s="6">
        <f>+G9*D9</f>
        <v>197596326.66666651</v>
      </c>
      <c r="Q9" s="2">
        <f>+P9+O9</f>
        <v>197736004.47992095</v>
      </c>
      <c r="R9" s="9">
        <f>+L9</f>
        <v>12.865313193920656</v>
      </c>
      <c r="S9" s="9">
        <f>+R9/2</f>
        <v>6.432656596960328</v>
      </c>
      <c r="T9" s="9">
        <f>+(D9/H9)*I9</f>
        <v>25.122222222222202</v>
      </c>
      <c r="U9" s="19">
        <f>IF(T9&gt;L9,T9-INT(I9/W9)*L9,T9)</f>
        <v>12.256909028301546</v>
      </c>
      <c r="V9" s="8">
        <f>IF(L9&gt;0,D9/L9,0)</f>
        <v>117.16258365521982</v>
      </c>
      <c r="W9" s="8">
        <f>IF(V9&gt;0,H9/V9,0)</f>
        <v>2.0484355372894472</v>
      </c>
    </row>
    <row r="10" spans="1:23">
      <c r="A10" s="5" t="s">
        <v>64</v>
      </c>
      <c r="B10" s="11" t="s">
        <v>63</v>
      </c>
      <c r="D10" s="12">
        <v>576.33333333333303</v>
      </c>
      <c r="E10" s="2">
        <f>+Costos!$N$24</f>
        <v>596.08540925266902</v>
      </c>
      <c r="F10" s="2">
        <f>+Costos!$N$15*12</f>
        <v>10856.930659134405</v>
      </c>
      <c r="G10" s="6">
        <v>110871</v>
      </c>
      <c r="H10">
        <v>240</v>
      </c>
      <c r="I10" s="7">
        <v>4</v>
      </c>
      <c r="L10" s="9">
        <f t="shared" ref="L10:L73" si="0">SQRT((2*D10*E10)/F10)</f>
        <v>7.9552270764900541</v>
      </c>
      <c r="M10" s="2">
        <f t="shared" ref="M10:M73" si="1">+(1/2)*(L10*F10)</f>
        <v>43184.674373560512</v>
      </c>
      <c r="N10" s="2">
        <f t="shared" ref="N10:N73" si="2">IF(L10&gt;0,(D10/L10)*E10,0)</f>
        <v>43184.674373560505</v>
      </c>
      <c r="O10" s="2">
        <f t="shared" ref="O10:O73" si="3">+N10+M10</f>
        <v>86369.348747121025</v>
      </c>
      <c r="P10" s="6">
        <f t="shared" ref="P10:P73" si="4">+G10*D10</f>
        <v>63898652.999999963</v>
      </c>
      <c r="Q10" s="2">
        <f t="shared" ref="Q10:Q73" si="5">+P10+O10</f>
        <v>63985022.348747082</v>
      </c>
      <c r="R10" s="9">
        <f t="shared" ref="R10:R73" si="6">+L10</f>
        <v>7.9552270764900541</v>
      </c>
      <c r="S10" s="9">
        <f t="shared" ref="S10:S73" si="7">+R10/2</f>
        <v>3.9776135382450271</v>
      </c>
      <c r="T10" s="9">
        <f t="shared" ref="T10:T73" si="8">+(D10/H10)*I10</f>
        <v>9.6055555555555507</v>
      </c>
      <c r="U10" s="19">
        <f t="shared" ref="U10:U73" si="9">IF(T10&gt;L10,T10-INT(I10/W10)*L10,T10)</f>
        <v>1.6503284790654966</v>
      </c>
      <c r="V10" s="8">
        <f t="shared" ref="V10:V73" si="10">IF(L10&gt;0,D10/L10,0)</f>
        <v>72.447125366988075</v>
      </c>
      <c r="W10" s="8">
        <f t="shared" ref="W10:W73" si="11">IF(V10&gt;0,H10/V10,0)</f>
        <v>3.3127608415690242</v>
      </c>
    </row>
    <row r="11" spans="1:23">
      <c r="A11" s="4" t="s">
        <v>65</v>
      </c>
      <c r="B11" s="11" t="s">
        <v>63</v>
      </c>
      <c r="D11" s="12">
        <v>2333.333333333333</v>
      </c>
      <c r="E11" s="2">
        <f>+Costos!$N$24</f>
        <v>596.08540925266902</v>
      </c>
      <c r="F11" s="2">
        <f>+Costos!$N$15*12</f>
        <v>10856.930659134405</v>
      </c>
      <c r="G11" s="6">
        <v>103929</v>
      </c>
      <c r="H11">
        <v>240</v>
      </c>
      <c r="I11" s="7">
        <v>4</v>
      </c>
      <c r="L11" s="9">
        <f t="shared" si="0"/>
        <v>16.0067847252649</v>
      </c>
      <c r="M11" s="2">
        <f t="shared" si="1"/>
        <v>86892.275918946383</v>
      </c>
      <c r="N11" s="2">
        <f t="shared" si="2"/>
        <v>86892.275918946398</v>
      </c>
      <c r="O11" s="2">
        <f t="shared" si="3"/>
        <v>173784.5518378928</v>
      </c>
      <c r="P11" s="6">
        <f t="shared" si="4"/>
        <v>242500999.99999997</v>
      </c>
      <c r="Q11" s="2">
        <f t="shared" si="5"/>
        <v>242674784.55183786</v>
      </c>
      <c r="R11" s="9">
        <f t="shared" si="6"/>
        <v>16.0067847252649</v>
      </c>
      <c r="S11" s="9">
        <f t="shared" si="7"/>
        <v>8.0033923626324501</v>
      </c>
      <c r="T11" s="9">
        <f t="shared" si="8"/>
        <v>38.888888888888886</v>
      </c>
      <c r="U11" s="19">
        <f t="shared" si="9"/>
        <v>6.8753194383590852</v>
      </c>
      <c r="V11" s="8">
        <f t="shared" si="10"/>
        <v>145.77151960133693</v>
      </c>
      <c r="W11" s="8">
        <f t="shared" si="11"/>
        <v>1.6464121431701042</v>
      </c>
    </row>
    <row r="12" spans="1:23">
      <c r="A12" s="5" t="s">
        <v>66</v>
      </c>
      <c r="B12" s="11" t="s">
        <v>63</v>
      </c>
      <c r="D12" s="12">
        <v>299.33333333333303</v>
      </c>
      <c r="E12" s="2">
        <f>+Costos!$N$24</f>
        <v>596.08540925266902</v>
      </c>
      <c r="F12" s="2">
        <f>+Costos!$N$15*12</f>
        <v>10856.930659134405</v>
      </c>
      <c r="G12" s="6">
        <v>127813</v>
      </c>
      <c r="H12">
        <v>240</v>
      </c>
      <c r="I12" s="7">
        <v>4</v>
      </c>
      <c r="L12" s="9">
        <f t="shared" si="0"/>
        <v>5.7331493115837704</v>
      </c>
      <c r="M12" s="2">
        <f t="shared" si="1"/>
        <v>31122.202267164572</v>
      </c>
      <c r="N12" s="2">
        <f t="shared" si="2"/>
        <v>31122.202267164572</v>
      </c>
      <c r="O12" s="2">
        <f t="shared" si="3"/>
        <v>62244.404534329144</v>
      </c>
      <c r="P12" s="6">
        <f t="shared" si="4"/>
        <v>38258691.333333291</v>
      </c>
      <c r="Q12" s="2">
        <f t="shared" si="5"/>
        <v>38320935.737867624</v>
      </c>
      <c r="R12" s="9">
        <f t="shared" si="6"/>
        <v>5.7331493115837704</v>
      </c>
      <c r="S12" s="9">
        <f t="shared" si="7"/>
        <v>2.8665746557918852</v>
      </c>
      <c r="T12" s="9">
        <f t="shared" si="8"/>
        <v>4.9888888888888836</v>
      </c>
      <c r="U12" s="19">
        <f t="shared" si="9"/>
        <v>4.9888888888888836</v>
      </c>
      <c r="V12" s="8">
        <f t="shared" si="10"/>
        <v>52.210978131780564</v>
      </c>
      <c r="W12" s="8">
        <f t="shared" si="11"/>
        <v>4.5967344146328717</v>
      </c>
    </row>
    <row r="13" spans="1:23">
      <c r="A13" s="4" t="s">
        <v>67</v>
      </c>
      <c r="B13" s="11" t="s">
        <v>63</v>
      </c>
      <c r="D13" s="12">
        <v>0</v>
      </c>
      <c r="E13" s="2">
        <f>+Costos!$N$24</f>
        <v>596.08540925266902</v>
      </c>
      <c r="F13" s="2">
        <f>+Costos!$N$15*12</f>
        <v>10856.930659134405</v>
      </c>
      <c r="G13" s="6">
        <v>123531</v>
      </c>
      <c r="H13">
        <v>240</v>
      </c>
      <c r="I13" s="7">
        <v>4</v>
      </c>
      <c r="L13" s="9">
        <f t="shared" si="0"/>
        <v>0</v>
      </c>
      <c r="M13" s="2">
        <f t="shared" si="1"/>
        <v>0</v>
      </c>
      <c r="N13" s="2">
        <f t="shared" si="2"/>
        <v>0</v>
      </c>
      <c r="O13" s="2">
        <f t="shared" si="3"/>
        <v>0</v>
      </c>
      <c r="P13" s="6">
        <f t="shared" si="4"/>
        <v>0</v>
      </c>
      <c r="Q13" s="2">
        <f t="shared" si="5"/>
        <v>0</v>
      </c>
      <c r="R13" s="9">
        <f t="shared" si="6"/>
        <v>0</v>
      </c>
      <c r="S13" s="9">
        <f t="shared" si="7"/>
        <v>0</v>
      </c>
      <c r="T13" s="9">
        <f t="shared" si="8"/>
        <v>0</v>
      </c>
      <c r="U13" s="19">
        <f t="shared" si="9"/>
        <v>0</v>
      </c>
      <c r="V13" s="8">
        <f t="shared" si="10"/>
        <v>0</v>
      </c>
      <c r="W13" s="8">
        <f t="shared" si="11"/>
        <v>0</v>
      </c>
    </row>
    <row r="14" spans="1:23">
      <c r="A14" s="4" t="s">
        <v>68</v>
      </c>
      <c r="B14" s="11" t="s">
        <v>63</v>
      </c>
      <c r="D14" s="12">
        <v>1833.3333333333335</v>
      </c>
      <c r="E14" s="2">
        <f>+Costos!$N$24</f>
        <v>596.08540925266902</v>
      </c>
      <c r="F14" s="2">
        <f>+Costos!$N$15*12</f>
        <v>10856.930659134405</v>
      </c>
      <c r="G14" s="6">
        <v>109589</v>
      </c>
      <c r="H14">
        <v>240</v>
      </c>
      <c r="I14" s="7">
        <v>4</v>
      </c>
      <c r="L14" s="9">
        <f t="shared" si="0"/>
        <v>14.18849818301206</v>
      </c>
      <c r="M14" s="2">
        <f t="shared" si="1"/>
        <v>77021.770465108217</v>
      </c>
      <c r="N14" s="2">
        <f t="shared" si="2"/>
        <v>77021.770465108217</v>
      </c>
      <c r="O14" s="2">
        <f t="shared" si="3"/>
        <v>154043.54093021643</v>
      </c>
      <c r="P14" s="6">
        <f t="shared" si="4"/>
        <v>200913166.66666669</v>
      </c>
      <c r="Q14" s="2">
        <f t="shared" si="5"/>
        <v>201067210.2075969</v>
      </c>
      <c r="R14" s="9">
        <f t="shared" si="6"/>
        <v>14.18849818301206</v>
      </c>
      <c r="S14" s="9">
        <f t="shared" si="7"/>
        <v>7.0942490915060299</v>
      </c>
      <c r="T14" s="9">
        <f t="shared" si="8"/>
        <v>30.555555555555557</v>
      </c>
      <c r="U14" s="19">
        <f t="shared" si="9"/>
        <v>2.1785591895314376</v>
      </c>
      <c r="V14" s="8">
        <f t="shared" si="10"/>
        <v>129.21264179519648</v>
      </c>
      <c r="W14" s="8">
        <f t="shared" si="11"/>
        <v>1.8574033985033969</v>
      </c>
    </row>
    <row r="15" spans="1:23">
      <c r="A15" s="4" t="s">
        <v>69</v>
      </c>
      <c r="B15" s="11" t="s">
        <v>63</v>
      </c>
      <c r="D15" s="12">
        <v>673.33333333333348</v>
      </c>
      <c r="E15" s="2">
        <f>+Costos!$N$24</f>
        <v>596.08540925266902</v>
      </c>
      <c r="F15" s="2">
        <f>+Costos!$N$15*12</f>
        <v>10856.930659134405</v>
      </c>
      <c r="G15" s="6">
        <v>96665</v>
      </c>
      <c r="H15">
        <v>240</v>
      </c>
      <c r="I15" s="7">
        <v>4</v>
      </c>
      <c r="L15" s="9">
        <f t="shared" si="0"/>
        <v>8.5986598426463043</v>
      </c>
      <c r="M15" s="2">
        <f t="shared" si="1"/>
        <v>46677.526836547237</v>
      </c>
      <c r="N15" s="2">
        <f t="shared" si="2"/>
        <v>46677.526836547237</v>
      </c>
      <c r="O15" s="2">
        <f t="shared" si="3"/>
        <v>93355.053673094473</v>
      </c>
      <c r="P15" s="6">
        <f t="shared" si="4"/>
        <v>65087766.666666679</v>
      </c>
      <c r="Q15" s="2">
        <f t="shared" si="5"/>
        <v>65181121.720339775</v>
      </c>
      <c r="R15" s="9">
        <f t="shared" si="6"/>
        <v>8.5986598426463043</v>
      </c>
      <c r="S15" s="9">
        <f t="shared" si="7"/>
        <v>4.2993299213231522</v>
      </c>
      <c r="T15" s="9">
        <f t="shared" si="8"/>
        <v>11.222222222222225</v>
      </c>
      <c r="U15" s="19">
        <f t="shared" si="9"/>
        <v>2.6235623795759206</v>
      </c>
      <c r="V15" s="8">
        <f t="shared" si="10"/>
        <v>78.306776364595663</v>
      </c>
      <c r="W15" s="8">
        <f t="shared" si="11"/>
        <v>3.0648688548046228</v>
      </c>
    </row>
    <row r="16" spans="1:23">
      <c r="A16" s="4" t="s">
        <v>70</v>
      </c>
      <c r="B16" s="11" t="s">
        <v>63</v>
      </c>
      <c r="D16" s="12">
        <v>356.66666666666697</v>
      </c>
      <c r="E16" s="2">
        <f>+Costos!$N$24</f>
        <v>596.08540925266902</v>
      </c>
      <c r="F16" s="2">
        <f>+Costos!$N$15*12</f>
        <v>10856.930659134405</v>
      </c>
      <c r="G16" s="6">
        <v>41038</v>
      </c>
      <c r="H16">
        <v>240</v>
      </c>
      <c r="I16" s="7">
        <v>4</v>
      </c>
      <c r="L16" s="9">
        <f t="shared" si="0"/>
        <v>6.2581644758534907</v>
      </c>
      <c r="M16" s="2">
        <f t="shared" si="1"/>
        <v>33972.228883899777</v>
      </c>
      <c r="N16" s="2">
        <f t="shared" si="2"/>
        <v>33972.228883899777</v>
      </c>
      <c r="O16" s="2">
        <f t="shared" si="3"/>
        <v>67944.457767799555</v>
      </c>
      <c r="P16" s="6">
        <f t="shared" si="4"/>
        <v>14636886.666666679</v>
      </c>
      <c r="Q16" s="2">
        <f t="shared" si="5"/>
        <v>14704831.124434479</v>
      </c>
      <c r="R16" s="9">
        <f t="shared" si="6"/>
        <v>6.2581644758534907</v>
      </c>
      <c r="S16" s="9">
        <f t="shared" si="7"/>
        <v>3.1290822379267453</v>
      </c>
      <c r="T16" s="9">
        <f t="shared" si="8"/>
        <v>5.9444444444444491</v>
      </c>
      <c r="U16" s="19">
        <f t="shared" si="9"/>
        <v>5.9444444444444491</v>
      </c>
      <c r="V16" s="8">
        <f t="shared" si="10"/>
        <v>56.992216814184104</v>
      </c>
      <c r="W16" s="8">
        <f t="shared" si="11"/>
        <v>4.2111013295462705</v>
      </c>
    </row>
    <row r="17" spans="1:23">
      <c r="A17" s="5" t="s">
        <v>71</v>
      </c>
      <c r="B17" s="11" t="s">
        <v>63</v>
      </c>
      <c r="D17" s="12">
        <v>210</v>
      </c>
      <c r="E17" s="2">
        <f>+Costos!$N$24</f>
        <v>596.08540925266902</v>
      </c>
      <c r="F17" s="2">
        <f>+Costos!$N$15*12</f>
        <v>10856.930659134405</v>
      </c>
      <c r="G17" s="6">
        <v>124005</v>
      </c>
      <c r="H17">
        <v>240</v>
      </c>
      <c r="I17" s="7">
        <v>4</v>
      </c>
      <c r="L17" s="9">
        <f t="shared" si="0"/>
        <v>4.8020354175794706</v>
      </c>
      <c r="M17" s="2">
        <f t="shared" si="1"/>
        <v>26067.682775683919</v>
      </c>
      <c r="N17" s="2">
        <f t="shared" si="2"/>
        <v>26067.682775683916</v>
      </c>
      <c r="O17" s="2">
        <f t="shared" si="3"/>
        <v>52135.365551367839</v>
      </c>
      <c r="P17" s="6">
        <f t="shared" si="4"/>
        <v>26041050</v>
      </c>
      <c r="Q17" s="2">
        <f t="shared" si="5"/>
        <v>26093185.365551367</v>
      </c>
      <c r="R17" s="9">
        <f t="shared" si="6"/>
        <v>4.8020354175794706</v>
      </c>
      <c r="S17" s="9">
        <f t="shared" si="7"/>
        <v>2.4010177087897353</v>
      </c>
      <c r="T17" s="9">
        <f t="shared" si="8"/>
        <v>3.5</v>
      </c>
      <c r="U17" s="19">
        <f t="shared" si="9"/>
        <v>3.5</v>
      </c>
      <c r="V17" s="8">
        <f t="shared" si="10"/>
        <v>43.731455880401079</v>
      </c>
      <c r="W17" s="8">
        <f t="shared" si="11"/>
        <v>5.4880404772336808</v>
      </c>
    </row>
    <row r="18" spans="1:23">
      <c r="A18" s="4" t="s">
        <v>72</v>
      </c>
      <c r="B18" s="11" t="s">
        <v>63</v>
      </c>
      <c r="D18" s="12">
        <v>1493.3333333333333</v>
      </c>
      <c r="E18" s="2">
        <f>+Costos!$N$24</f>
        <v>596.08540925266902</v>
      </c>
      <c r="F18" s="2">
        <f>+Costos!$N$15*12</f>
        <v>10856.930659134405</v>
      </c>
      <c r="G18" s="6">
        <v>117195</v>
      </c>
      <c r="H18">
        <v>240</v>
      </c>
      <c r="I18" s="7">
        <v>4</v>
      </c>
      <c r="L18" s="9">
        <f t="shared" si="0"/>
        <v>12.805427780211922</v>
      </c>
      <c r="M18" s="2">
        <f t="shared" si="1"/>
        <v>69513.820735157118</v>
      </c>
      <c r="N18" s="2">
        <f t="shared" si="2"/>
        <v>69513.820735157104</v>
      </c>
      <c r="O18" s="2">
        <f t="shared" si="3"/>
        <v>139027.64147031424</v>
      </c>
      <c r="P18" s="6">
        <f t="shared" si="4"/>
        <v>175011200</v>
      </c>
      <c r="Q18" s="2">
        <f t="shared" si="5"/>
        <v>175150227.64147031</v>
      </c>
      <c r="R18" s="9">
        <f t="shared" si="6"/>
        <v>12.805427780211922</v>
      </c>
      <c r="S18" s="9">
        <f t="shared" si="7"/>
        <v>6.4027138901059608</v>
      </c>
      <c r="T18" s="9">
        <f t="shared" si="8"/>
        <v>24.888888888888889</v>
      </c>
      <c r="U18" s="19">
        <f t="shared" si="9"/>
        <v>12.083461108676968</v>
      </c>
      <c r="V18" s="8">
        <f t="shared" si="10"/>
        <v>116.61721568106954</v>
      </c>
      <c r="W18" s="8">
        <f t="shared" si="11"/>
        <v>2.0580151789626306</v>
      </c>
    </row>
    <row r="19" spans="1:23">
      <c r="A19" s="4" t="s">
        <v>73</v>
      </c>
      <c r="B19" s="11" t="s">
        <v>63</v>
      </c>
      <c r="D19" s="12">
        <v>1666.6666666666665</v>
      </c>
      <c r="E19" s="2">
        <f>+Costos!$N$24</f>
        <v>596.08540925266902</v>
      </c>
      <c r="F19" s="2">
        <f>+Costos!$N$15*12</f>
        <v>10856.930659134405</v>
      </c>
      <c r="G19" s="6">
        <v>58216</v>
      </c>
      <c r="H19">
        <v>240</v>
      </c>
      <c r="I19" s="7">
        <v>4</v>
      </c>
      <c r="L19" s="9">
        <f t="shared" si="0"/>
        <v>13.528202215081061</v>
      </c>
      <c r="M19" s="2">
        <f t="shared" si="1"/>
        <v>73437.37669594177</v>
      </c>
      <c r="N19" s="2">
        <f t="shared" si="2"/>
        <v>73437.376695941755</v>
      </c>
      <c r="O19" s="2">
        <f t="shared" si="3"/>
        <v>146874.75339188351</v>
      </c>
      <c r="P19" s="6">
        <f t="shared" si="4"/>
        <v>97026666.666666657</v>
      </c>
      <c r="Q19" s="2">
        <f t="shared" si="5"/>
        <v>97173541.420058534</v>
      </c>
      <c r="R19" s="9">
        <f t="shared" si="6"/>
        <v>13.528202215081061</v>
      </c>
      <c r="S19" s="9">
        <f t="shared" si="7"/>
        <v>6.7641011075405304</v>
      </c>
      <c r="T19" s="9">
        <f t="shared" si="8"/>
        <v>27.777777777777775</v>
      </c>
      <c r="U19" s="19">
        <f t="shared" si="9"/>
        <v>0.72137334761565342</v>
      </c>
      <c r="V19" s="8">
        <f t="shared" si="10"/>
        <v>123.19942000931125</v>
      </c>
      <c r="W19" s="8">
        <f t="shared" si="11"/>
        <v>1.948061118971673</v>
      </c>
    </row>
    <row r="20" spans="1:23">
      <c r="A20" s="5" t="s">
        <v>74</v>
      </c>
      <c r="B20" s="11" t="s">
        <v>63</v>
      </c>
      <c r="D20" s="12">
        <v>380</v>
      </c>
      <c r="E20" s="2">
        <f>+Costos!$N$24</f>
        <v>596.08540925266902</v>
      </c>
      <c r="F20" s="2">
        <f>+Costos!$N$15*12</f>
        <v>10856.930659134405</v>
      </c>
      <c r="G20" s="6">
        <v>93754</v>
      </c>
      <c r="H20">
        <v>240</v>
      </c>
      <c r="I20" s="7">
        <v>4</v>
      </c>
      <c r="L20" s="9">
        <f t="shared" si="0"/>
        <v>6.4596280217396655</v>
      </c>
      <c r="M20" s="2">
        <f t="shared" si="1"/>
        <v>35065.866757914548</v>
      </c>
      <c r="N20" s="2">
        <f t="shared" si="2"/>
        <v>35065.866757914548</v>
      </c>
      <c r="O20" s="2">
        <f t="shared" si="3"/>
        <v>70131.733515829095</v>
      </c>
      <c r="P20" s="6">
        <f t="shared" si="4"/>
        <v>35626520</v>
      </c>
      <c r="Q20" s="2">
        <f t="shared" si="5"/>
        <v>35696651.733515829</v>
      </c>
      <c r="R20" s="9">
        <f t="shared" si="6"/>
        <v>6.4596280217396655</v>
      </c>
      <c r="S20" s="9">
        <f t="shared" si="7"/>
        <v>3.2298140108698328</v>
      </c>
      <c r="T20" s="9">
        <f t="shared" si="8"/>
        <v>6.333333333333333</v>
      </c>
      <c r="U20" s="19">
        <f t="shared" si="9"/>
        <v>6.333333333333333</v>
      </c>
      <c r="V20" s="8">
        <f t="shared" si="10"/>
        <v>58.826916769993957</v>
      </c>
      <c r="W20" s="8">
        <f t="shared" si="11"/>
        <v>4.0797650663618938</v>
      </c>
    </row>
    <row r="21" spans="1:23">
      <c r="A21" s="4" t="s">
        <v>75</v>
      </c>
      <c r="B21" s="11" t="s">
        <v>63</v>
      </c>
      <c r="D21" s="12">
        <v>360</v>
      </c>
      <c r="E21" s="2">
        <f>+Costos!$N$24</f>
        <v>596.08540925266902</v>
      </c>
      <c r="F21" s="2">
        <f>+Costos!$N$15*12</f>
        <v>10856.930659134405</v>
      </c>
      <c r="G21" s="6">
        <v>66755</v>
      </c>
      <c r="H21">
        <v>240</v>
      </c>
      <c r="I21" s="7">
        <v>4</v>
      </c>
      <c r="L21" s="9">
        <f t="shared" si="0"/>
        <v>6.2873402259762283</v>
      </c>
      <c r="M21" s="2">
        <f t="shared" si="1"/>
        <v>34130.608431905173</v>
      </c>
      <c r="N21" s="2">
        <f t="shared" si="2"/>
        <v>34130.608431905173</v>
      </c>
      <c r="O21" s="2">
        <f t="shared" si="3"/>
        <v>68261.216863810347</v>
      </c>
      <c r="P21" s="6">
        <f t="shared" si="4"/>
        <v>24031800</v>
      </c>
      <c r="Q21" s="2">
        <f t="shared" si="5"/>
        <v>24100061.216863811</v>
      </c>
      <c r="R21" s="9">
        <f t="shared" si="6"/>
        <v>6.2873402259762283</v>
      </c>
      <c r="S21" s="9">
        <f t="shared" si="7"/>
        <v>3.1436701129881142</v>
      </c>
      <c r="T21" s="9">
        <f t="shared" si="8"/>
        <v>6</v>
      </c>
      <c r="U21" s="19">
        <f t="shared" si="9"/>
        <v>6</v>
      </c>
      <c r="V21" s="8">
        <f t="shared" si="10"/>
        <v>57.257916235017042</v>
      </c>
      <c r="W21" s="8">
        <f t="shared" si="11"/>
        <v>4.1915601506508189</v>
      </c>
    </row>
    <row r="22" spans="1:23">
      <c r="A22" s="5" t="s">
        <v>76</v>
      </c>
      <c r="B22" s="11" t="s">
        <v>63</v>
      </c>
      <c r="D22" s="12">
        <v>0</v>
      </c>
      <c r="E22" s="2">
        <f>+Costos!$N$24</f>
        <v>596.08540925266902</v>
      </c>
      <c r="F22" s="2">
        <f>+Costos!$N$15*12</f>
        <v>10856.930659134405</v>
      </c>
      <c r="G22" s="6">
        <v>68183</v>
      </c>
      <c r="H22">
        <v>240</v>
      </c>
      <c r="I22" s="7">
        <v>4</v>
      </c>
      <c r="L22" s="9">
        <f t="shared" si="0"/>
        <v>0</v>
      </c>
      <c r="M22" s="2">
        <f t="shared" si="1"/>
        <v>0</v>
      </c>
      <c r="N22" s="2">
        <f t="shared" si="2"/>
        <v>0</v>
      </c>
      <c r="O22" s="2">
        <f t="shared" si="3"/>
        <v>0</v>
      </c>
      <c r="P22" s="6">
        <f t="shared" si="4"/>
        <v>0</v>
      </c>
      <c r="Q22" s="2">
        <f t="shared" si="5"/>
        <v>0</v>
      </c>
      <c r="R22" s="9">
        <f t="shared" si="6"/>
        <v>0</v>
      </c>
      <c r="S22" s="9">
        <f t="shared" si="7"/>
        <v>0</v>
      </c>
      <c r="T22" s="9">
        <f t="shared" si="8"/>
        <v>0</v>
      </c>
      <c r="U22" s="19">
        <f t="shared" si="9"/>
        <v>0</v>
      </c>
      <c r="V22" s="8">
        <f t="shared" si="10"/>
        <v>0</v>
      </c>
      <c r="W22" s="8">
        <f t="shared" si="11"/>
        <v>0</v>
      </c>
    </row>
    <row r="23" spans="1:23">
      <c r="A23" s="4" t="s">
        <v>77</v>
      </c>
      <c r="B23" s="11" t="s">
        <v>63</v>
      </c>
      <c r="D23" s="12">
        <v>333.33333333333331</v>
      </c>
      <c r="E23" s="2">
        <f>+Costos!$N$24</f>
        <v>596.08540925266902</v>
      </c>
      <c r="F23" s="2">
        <f>+Costos!$N$15*12</f>
        <v>10856.930659134405</v>
      </c>
      <c r="G23" s="6">
        <v>106634</v>
      </c>
      <c r="H23">
        <v>240</v>
      </c>
      <c r="I23" s="7">
        <v>4</v>
      </c>
      <c r="L23" s="9">
        <f t="shared" si="0"/>
        <v>6.0499959532568957</v>
      </c>
      <c r="M23" s="2">
        <f t="shared" si="1"/>
        <v>32842.193276276936</v>
      </c>
      <c r="N23" s="2">
        <f t="shared" si="2"/>
        <v>32842.193276276943</v>
      </c>
      <c r="O23" s="2">
        <f t="shared" si="3"/>
        <v>65684.386552553886</v>
      </c>
      <c r="P23" s="6">
        <f t="shared" si="4"/>
        <v>35544666.666666664</v>
      </c>
      <c r="Q23" s="2">
        <f t="shared" si="5"/>
        <v>35610351.053219222</v>
      </c>
      <c r="R23" s="9">
        <f t="shared" si="6"/>
        <v>6.0499959532568957</v>
      </c>
      <c r="S23" s="9">
        <f t="shared" si="7"/>
        <v>3.0249979766284478</v>
      </c>
      <c r="T23" s="9">
        <f t="shared" si="8"/>
        <v>5.5555555555555554</v>
      </c>
      <c r="U23" s="19">
        <f t="shared" si="9"/>
        <v>5.5555555555555554</v>
      </c>
      <c r="V23" s="8">
        <f t="shared" si="10"/>
        <v>55.096455585873557</v>
      </c>
      <c r="W23" s="8">
        <f t="shared" si="11"/>
        <v>4.3559970863449653</v>
      </c>
    </row>
    <row r="24" spans="1:23">
      <c r="A24" s="21" t="s">
        <v>78</v>
      </c>
      <c r="B24" s="11" t="s">
        <v>63</v>
      </c>
      <c r="D24" s="12">
        <v>2763.3333333333335</v>
      </c>
      <c r="E24" s="2">
        <f>+Costos!$N$24</f>
        <v>596.08540925266902</v>
      </c>
      <c r="F24" s="2">
        <f>+Costos!$N$15*12</f>
        <v>10856.930659134405</v>
      </c>
      <c r="G24" s="6">
        <v>74904</v>
      </c>
      <c r="H24">
        <v>240</v>
      </c>
      <c r="I24" s="7">
        <v>4</v>
      </c>
      <c r="L24" s="9">
        <f t="shared" si="0"/>
        <v>17.419366207625977</v>
      </c>
      <c r="M24" s="2">
        <f t="shared" si="1"/>
        <v>94560.425521132143</v>
      </c>
      <c r="N24" s="2">
        <f t="shared" si="2"/>
        <v>94560.425521132143</v>
      </c>
      <c r="O24" s="2">
        <f t="shared" si="3"/>
        <v>189120.85104226429</v>
      </c>
      <c r="P24" s="6">
        <f t="shared" si="4"/>
        <v>206984720</v>
      </c>
      <c r="Q24" s="2">
        <f t="shared" si="5"/>
        <v>207173840.85104227</v>
      </c>
      <c r="R24" s="9">
        <f t="shared" si="6"/>
        <v>17.419366207625977</v>
      </c>
      <c r="S24" s="9">
        <f t="shared" si="7"/>
        <v>8.7096831038129885</v>
      </c>
      <c r="T24" s="9">
        <f t="shared" si="8"/>
        <v>46.055555555555557</v>
      </c>
      <c r="U24" s="19">
        <f t="shared" si="9"/>
        <v>11.216823140303603</v>
      </c>
      <c r="V24" s="8">
        <f t="shared" si="10"/>
        <v>158.63569893395899</v>
      </c>
      <c r="W24" s="8">
        <f t="shared" si="11"/>
        <v>1.5129003220133537</v>
      </c>
    </row>
    <row r="25" spans="1:23">
      <c r="A25" s="4" t="s">
        <v>79</v>
      </c>
      <c r="B25" s="11" t="s">
        <v>63</v>
      </c>
      <c r="D25" s="12">
        <v>0</v>
      </c>
      <c r="E25" s="2">
        <f>+Costos!$N$24</f>
        <v>596.08540925266902</v>
      </c>
      <c r="F25" s="2">
        <f>+Costos!$N$15*12</f>
        <v>10856.930659134405</v>
      </c>
      <c r="G25" s="6">
        <v>62358</v>
      </c>
      <c r="H25">
        <v>240</v>
      </c>
      <c r="I25" s="7">
        <v>4</v>
      </c>
      <c r="L25" s="9">
        <f t="shared" si="0"/>
        <v>0</v>
      </c>
      <c r="M25" s="2">
        <f t="shared" si="1"/>
        <v>0</v>
      </c>
      <c r="N25" s="2">
        <f t="shared" si="2"/>
        <v>0</v>
      </c>
      <c r="O25" s="2">
        <f t="shared" si="3"/>
        <v>0</v>
      </c>
      <c r="P25" s="6">
        <f t="shared" si="4"/>
        <v>0</v>
      </c>
      <c r="Q25" s="2">
        <f t="shared" si="5"/>
        <v>0</v>
      </c>
      <c r="R25" s="9">
        <f t="shared" si="6"/>
        <v>0</v>
      </c>
      <c r="S25" s="9">
        <f t="shared" si="7"/>
        <v>0</v>
      </c>
      <c r="T25" s="9">
        <f t="shared" si="8"/>
        <v>0</v>
      </c>
      <c r="U25" s="19">
        <f t="shared" si="9"/>
        <v>0</v>
      </c>
      <c r="V25" s="8">
        <f t="shared" si="10"/>
        <v>0</v>
      </c>
      <c r="W25" s="8">
        <f t="shared" si="11"/>
        <v>0</v>
      </c>
    </row>
    <row r="26" spans="1:23">
      <c r="A26" s="4" t="s">
        <v>80</v>
      </c>
      <c r="B26" s="11" t="s">
        <v>63</v>
      </c>
      <c r="D26" s="12">
        <v>0</v>
      </c>
      <c r="E26" s="2">
        <f>+Costos!$N$24</f>
        <v>596.08540925266902</v>
      </c>
      <c r="F26" s="2">
        <f>+Costos!$N$15*12</f>
        <v>10856.930659134405</v>
      </c>
      <c r="G26" s="6">
        <v>48509</v>
      </c>
      <c r="H26">
        <v>240</v>
      </c>
      <c r="I26" s="7">
        <v>4</v>
      </c>
      <c r="L26" s="9">
        <f t="shared" si="0"/>
        <v>0</v>
      </c>
      <c r="M26" s="2">
        <f t="shared" si="1"/>
        <v>0</v>
      </c>
      <c r="N26" s="2">
        <f t="shared" si="2"/>
        <v>0</v>
      </c>
      <c r="O26" s="2">
        <f t="shared" si="3"/>
        <v>0</v>
      </c>
      <c r="P26" s="6">
        <f t="shared" si="4"/>
        <v>0</v>
      </c>
      <c r="Q26" s="2">
        <f t="shared" si="5"/>
        <v>0</v>
      </c>
      <c r="R26" s="9">
        <f t="shared" si="6"/>
        <v>0</v>
      </c>
      <c r="S26" s="9">
        <f t="shared" si="7"/>
        <v>0</v>
      </c>
      <c r="T26" s="9">
        <f t="shared" si="8"/>
        <v>0</v>
      </c>
      <c r="U26" s="19">
        <f t="shared" si="9"/>
        <v>0</v>
      </c>
      <c r="V26" s="8">
        <f t="shared" si="10"/>
        <v>0</v>
      </c>
      <c r="W26" s="8">
        <f t="shared" si="11"/>
        <v>0</v>
      </c>
    </row>
    <row r="27" spans="1:23">
      <c r="A27" s="5" t="s">
        <v>81</v>
      </c>
      <c r="B27" s="11" t="s">
        <v>63</v>
      </c>
      <c r="D27" s="12">
        <v>0</v>
      </c>
      <c r="E27" s="2">
        <f>+Costos!$N$24</f>
        <v>596.08540925266902</v>
      </c>
      <c r="F27" s="2">
        <f>+Costos!$N$15*12</f>
        <v>10856.930659134405</v>
      </c>
      <c r="G27" s="6">
        <v>93300</v>
      </c>
      <c r="H27">
        <v>240</v>
      </c>
      <c r="I27" s="7">
        <v>4</v>
      </c>
      <c r="L27" s="9">
        <f t="shared" si="0"/>
        <v>0</v>
      </c>
      <c r="M27" s="2">
        <f t="shared" si="1"/>
        <v>0</v>
      </c>
      <c r="N27" s="2">
        <f t="shared" si="2"/>
        <v>0</v>
      </c>
      <c r="O27" s="2">
        <f t="shared" si="3"/>
        <v>0</v>
      </c>
      <c r="P27" s="6">
        <f t="shared" si="4"/>
        <v>0</v>
      </c>
      <c r="Q27" s="2">
        <f t="shared" si="5"/>
        <v>0</v>
      </c>
      <c r="R27" s="9">
        <f t="shared" si="6"/>
        <v>0</v>
      </c>
      <c r="S27" s="9">
        <f t="shared" si="7"/>
        <v>0</v>
      </c>
      <c r="T27" s="9">
        <f t="shared" si="8"/>
        <v>0</v>
      </c>
      <c r="U27" s="19">
        <f t="shared" si="9"/>
        <v>0</v>
      </c>
      <c r="V27" s="8">
        <f t="shared" si="10"/>
        <v>0</v>
      </c>
      <c r="W27" s="8">
        <f t="shared" si="11"/>
        <v>0</v>
      </c>
    </row>
    <row r="28" spans="1:23">
      <c r="A28" s="4" t="s">
        <v>82</v>
      </c>
      <c r="B28" s="11" t="s">
        <v>63</v>
      </c>
      <c r="D28" s="12">
        <v>216.66666666666666</v>
      </c>
      <c r="E28" s="2">
        <f>+Costos!$N$24</f>
        <v>596.08540925266902</v>
      </c>
      <c r="F28" s="2">
        <f>+Costos!$N$15*12</f>
        <v>10856.930659134405</v>
      </c>
      <c r="G28" s="6">
        <v>118793</v>
      </c>
      <c r="H28">
        <v>240</v>
      </c>
      <c r="I28" s="7">
        <v>4</v>
      </c>
      <c r="L28" s="9">
        <f t="shared" si="0"/>
        <v>4.8776626751320284</v>
      </c>
      <c r="M28" s="2">
        <f t="shared" si="1"/>
        <v>26478.222721278227</v>
      </c>
      <c r="N28" s="2">
        <f t="shared" si="2"/>
        <v>26478.222721278227</v>
      </c>
      <c r="O28" s="2">
        <f t="shared" si="3"/>
        <v>52956.445442556455</v>
      </c>
      <c r="P28" s="6">
        <f t="shared" si="4"/>
        <v>25738483.333333332</v>
      </c>
      <c r="Q28" s="2">
        <f t="shared" si="5"/>
        <v>25791439.778775889</v>
      </c>
      <c r="R28" s="9">
        <f t="shared" si="6"/>
        <v>4.8776626751320284</v>
      </c>
      <c r="S28" s="9">
        <f t="shared" si="7"/>
        <v>2.4388313375660142</v>
      </c>
      <c r="T28" s="9">
        <f t="shared" si="8"/>
        <v>3.6111111111111112</v>
      </c>
      <c r="U28" s="19">
        <f t="shared" si="9"/>
        <v>3.6111111111111112</v>
      </c>
      <c r="V28" s="8">
        <f t="shared" si="10"/>
        <v>44.420182595099597</v>
      </c>
      <c r="W28" s="8">
        <f t="shared" si="11"/>
        <v>5.4029494247616316</v>
      </c>
    </row>
    <row r="29" spans="1:23">
      <c r="A29" s="4" t="s">
        <v>83</v>
      </c>
      <c r="B29" s="11" t="s">
        <v>63</v>
      </c>
      <c r="D29" s="12">
        <v>0</v>
      </c>
      <c r="E29" s="2">
        <f>+Costos!$N$24</f>
        <v>596.08540925266902</v>
      </c>
      <c r="F29" s="2">
        <f>+Costos!$N$15*12</f>
        <v>10856.930659134405</v>
      </c>
      <c r="G29" s="6">
        <v>100671</v>
      </c>
      <c r="H29">
        <v>240</v>
      </c>
      <c r="I29" s="7">
        <v>4</v>
      </c>
      <c r="L29" s="9">
        <f t="shared" si="0"/>
        <v>0</v>
      </c>
      <c r="M29" s="2">
        <f t="shared" si="1"/>
        <v>0</v>
      </c>
      <c r="N29" s="2">
        <f t="shared" si="2"/>
        <v>0</v>
      </c>
      <c r="O29" s="2">
        <f t="shared" si="3"/>
        <v>0</v>
      </c>
      <c r="P29" s="6">
        <f t="shared" si="4"/>
        <v>0</v>
      </c>
      <c r="Q29" s="2">
        <f t="shared" si="5"/>
        <v>0</v>
      </c>
      <c r="R29" s="9">
        <f t="shared" si="6"/>
        <v>0</v>
      </c>
      <c r="S29" s="9">
        <f t="shared" si="7"/>
        <v>0</v>
      </c>
      <c r="T29" s="9">
        <f t="shared" si="8"/>
        <v>0</v>
      </c>
      <c r="U29" s="19">
        <f t="shared" si="9"/>
        <v>0</v>
      </c>
      <c r="V29" s="8">
        <f t="shared" si="10"/>
        <v>0</v>
      </c>
      <c r="W29" s="8">
        <f t="shared" si="11"/>
        <v>0</v>
      </c>
    </row>
    <row r="30" spans="1:23">
      <c r="A30" s="4" t="s">
        <v>84</v>
      </c>
      <c r="B30" s="11" t="s">
        <v>63</v>
      </c>
      <c r="D30" s="12">
        <v>504.33333333333326</v>
      </c>
      <c r="E30" s="2">
        <f>+Costos!$N$24</f>
        <v>596.08540925266902</v>
      </c>
      <c r="F30" s="2">
        <f>+Costos!$N$15*12</f>
        <v>10856.930659134405</v>
      </c>
      <c r="G30" s="6">
        <v>108299</v>
      </c>
      <c r="H30">
        <v>240</v>
      </c>
      <c r="I30" s="7">
        <v>4</v>
      </c>
      <c r="L30" s="9">
        <f t="shared" si="0"/>
        <v>7.4417409532370007</v>
      </c>
      <c r="M30" s="2">
        <f t="shared" si="1"/>
        <v>40397.23275626744</v>
      </c>
      <c r="N30" s="2">
        <f t="shared" si="2"/>
        <v>40397.232756267447</v>
      </c>
      <c r="O30" s="2">
        <f t="shared" si="3"/>
        <v>80794.465512534895</v>
      </c>
      <c r="P30" s="6">
        <f t="shared" si="4"/>
        <v>54618795.666666657</v>
      </c>
      <c r="Q30" s="2">
        <f t="shared" si="5"/>
        <v>54699590.132179193</v>
      </c>
      <c r="R30" s="9">
        <f t="shared" si="6"/>
        <v>7.4417409532370007</v>
      </c>
      <c r="S30" s="9">
        <f t="shared" si="7"/>
        <v>3.7208704766185003</v>
      </c>
      <c r="T30" s="9">
        <f t="shared" si="8"/>
        <v>8.405555555555555</v>
      </c>
      <c r="U30" s="19">
        <f t="shared" si="9"/>
        <v>0.96381460231855431</v>
      </c>
      <c r="V30" s="8">
        <f t="shared" si="10"/>
        <v>67.770880026932261</v>
      </c>
      <c r="W30" s="8">
        <f t="shared" si="11"/>
        <v>3.5413440094716728</v>
      </c>
    </row>
    <row r="31" spans="1:23">
      <c r="A31" s="4" t="s">
        <v>85</v>
      </c>
      <c r="B31" s="11" t="s">
        <v>63</v>
      </c>
      <c r="D31" s="12">
        <v>0</v>
      </c>
      <c r="E31" s="2">
        <f>+Costos!$N$24</f>
        <v>596.08540925266902</v>
      </c>
      <c r="F31" s="2">
        <f>+Costos!$N$15*12</f>
        <v>10856.930659134405</v>
      </c>
      <c r="G31" s="6">
        <v>113439</v>
      </c>
      <c r="H31">
        <v>240</v>
      </c>
      <c r="I31" s="7">
        <v>4</v>
      </c>
      <c r="L31" s="9">
        <f t="shared" si="0"/>
        <v>0</v>
      </c>
      <c r="M31" s="2">
        <f t="shared" si="1"/>
        <v>0</v>
      </c>
      <c r="N31" s="2">
        <f t="shared" si="2"/>
        <v>0</v>
      </c>
      <c r="O31" s="2">
        <f t="shared" si="3"/>
        <v>0</v>
      </c>
      <c r="P31" s="6">
        <f t="shared" si="4"/>
        <v>0</v>
      </c>
      <c r="Q31" s="2">
        <f t="shared" si="5"/>
        <v>0</v>
      </c>
      <c r="R31" s="9">
        <f t="shared" si="6"/>
        <v>0</v>
      </c>
      <c r="S31" s="9">
        <f t="shared" si="7"/>
        <v>0</v>
      </c>
      <c r="T31" s="9">
        <f t="shared" si="8"/>
        <v>0</v>
      </c>
      <c r="U31" s="19">
        <f t="shared" si="9"/>
        <v>0</v>
      </c>
      <c r="V31" s="8">
        <f t="shared" si="10"/>
        <v>0</v>
      </c>
      <c r="W31" s="8">
        <f t="shared" si="11"/>
        <v>0</v>
      </c>
    </row>
    <row r="32" spans="1:23">
      <c r="A32" s="5" t="s">
        <v>86</v>
      </c>
      <c r="B32" s="11" t="s">
        <v>63</v>
      </c>
      <c r="D32" s="12">
        <v>0</v>
      </c>
      <c r="E32" s="2">
        <f>+Costos!$N$24</f>
        <v>596.08540925266902</v>
      </c>
      <c r="F32" s="2">
        <f>+Costos!$N$15*12</f>
        <v>10856.930659134405</v>
      </c>
      <c r="G32" s="6">
        <v>63602</v>
      </c>
      <c r="H32">
        <v>240</v>
      </c>
      <c r="I32" s="7">
        <v>4</v>
      </c>
      <c r="L32" s="9">
        <f t="shared" si="0"/>
        <v>0</v>
      </c>
      <c r="M32" s="2">
        <f t="shared" si="1"/>
        <v>0</v>
      </c>
      <c r="N32" s="2">
        <f t="shared" si="2"/>
        <v>0</v>
      </c>
      <c r="O32" s="2">
        <f t="shared" si="3"/>
        <v>0</v>
      </c>
      <c r="P32" s="6">
        <f t="shared" si="4"/>
        <v>0</v>
      </c>
      <c r="Q32" s="2">
        <f t="shared" si="5"/>
        <v>0</v>
      </c>
      <c r="R32" s="9">
        <f t="shared" si="6"/>
        <v>0</v>
      </c>
      <c r="S32" s="9">
        <f t="shared" si="7"/>
        <v>0</v>
      </c>
      <c r="T32" s="9">
        <f t="shared" si="8"/>
        <v>0</v>
      </c>
      <c r="U32" s="19">
        <f t="shared" si="9"/>
        <v>0</v>
      </c>
      <c r="V32" s="8">
        <f t="shared" si="10"/>
        <v>0</v>
      </c>
      <c r="W32" s="8">
        <f t="shared" si="11"/>
        <v>0</v>
      </c>
    </row>
    <row r="33" spans="1:23">
      <c r="A33" s="5" t="s">
        <v>87</v>
      </c>
      <c r="B33" s="11" t="s">
        <v>63</v>
      </c>
      <c r="D33" s="12">
        <v>0</v>
      </c>
      <c r="E33" s="2">
        <f>+Costos!$N$24</f>
        <v>596.08540925266902</v>
      </c>
      <c r="F33" s="2">
        <f>+Costos!$N$15*12</f>
        <v>10856.930659134405</v>
      </c>
      <c r="G33" s="6">
        <v>55213</v>
      </c>
      <c r="H33">
        <v>240</v>
      </c>
      <c r="I33" s="7">
        <v>4</v>
      </c>
      <c r="L33" s="9">
        <f t="shared" si="0"/>
        <v>0</v>
      </c>
      <c r="M33" s="2">
        <f t="shared" si="1"/>
        <v>0</v>
      </c>
      <c r="N33" s="2">
        <f t="shared" si="2"/>
        <v>0</v>
      </c>
      <c r="O33" s="2">
        <f t="shared" si="3"/>
        <v>0</v>
      </c>
      <c r="P33" s="6">
        <f t="shared" si="4"/>
        <v>0</v>
      </c>
      <c r="Q33" s="2">
        <f t="shared" si="5"/>
        <v>0</v>
      </c>
      <c r="R33" s="9">
        <f t="shared" si="6"/>
        <v>0</v>
      </c>
      <c r="S33" s="9">
        <f t="shared" si="7"/>
        <v>0</v>
      </c>
      <c r="T33" s="9">
        <f t="shared" si="8"/>
        <v>0</v>
      </c>
      <c r="U33" s="19">
        <f t="shared" si="9"/>
        <v>0</v>
      </c>
      <c r="V33" s="8">
        <f t="shared" si="10"/>
        <v>0</v>
      </c>
      <c r="W33" s="8">
        <f t="shared" si="11"/>
        <v>0</v>
      </c>
    </row>
    <row r="34" spans="1:23">
      <c r="A34" s="5" t="s">
        <v>88</v>
      </c>
      <c r="B34" s="11" t="s">
        <v>63</v>
      </c>
      <c r="D34" s="12">
        <v>66.666666666666742</v>
      </c>
      <c r="E34" s="2">
        <f>+Costos!$N$24</f>
        <v>596.08540925266902</v>
      </c>
      <c r="F34" s="2">
        <f>+Costos!$N$15*12</f>
        <v>10856.930659134405</v>
      </c>
      <c r="G34" s="6">
        <v>128719</v>
      </c>
      <c r="H34">
        <v>240</v>
      </c>
      <c r="I34" s="7">
        <v>4</v>
      </c>
      <c r="L34" s="9">
        <f t="shared" si="0"/>
        <v>2.7056404430162138</v>
      </c>
      <c r="M34" s="2">
        <f t="shared" si="1"/>
        <v>14687.475339188362</v>
      </c>
      <c r="N34" s="2">
        <f t="shared" si="2"/>
        <v>14687.475339188362</v>
      </c>
      <c r="O34" s="2">
        <f t="shared" si="3"/>
        <v>29374.950678376725</v>
      </c>
      <c r="P34" s="6">
        <f t="shared" si="4"/>
        <v>8581266.6666666772</v>
      </c>
      <c r="Q34" s="2">
        <f t="shared" si="5"/>
        <v>8610641.6173450537</v>
      </c>
      <c r="R34" s="9">
        <f t="shared" si="6"/>
        <v>2.7056404430162138</v>
      </c>
      <c r="S34" s="9">
        <f t="shared" si="7"/>
        <v>1.3528202215081069</v>
      </c>
      <c r="T34" s="9">
        <f t="shared" si="8"/>
        <v>1.1111111111111123</v>
      </c>
      <c r="U34" s="19">
        <f t="shared" si="9"/>
        <v>1.1111111111111123</v>
      </c>
      <c r="V34" s="8">
        <f t="shared" si="10"/>
        <v>24.639884001862267</v>
      </c>
      <c r="W34" s="8">
        <f t="shared" si="11"/>
        <v>9.7403055948583592</v>
      </c>
    </row>
    <row r="35" spans="1:23">
      <c r="A35" s="5" t="s">
        <v>89</v>
      </c>
      <c r="B35" s="11" t="s">
        <v>63</v>
      </c>
      <c r="D35" s="12">
        <v>100</v>
      </c>
      <c r="E35" s="2">
        <f>+Costos!$N$24</f>
        <v>596.08540925266902</v>
      </c>
      <c r="F35" s="2">
        <f>+Costos!$N$15*12</f>
        <v>10856.930659134405</v>
      </c>
      <c r="G35" s="6">
        <v>67562</v>
      </c>
      <c r="H35">
        <v>240</v>
      </c>
      <c r="I35" s="7">
        <v>4</v>
      </c>
      <c r="L35" s="9">
        <f t="shared" si="0"/>
        <v>3.3137192564137727</v>
      </c>
      <c r="M35" s="2">
        <f t="shared" si="1"/>
        <v>17988.410095361374</v>
      </c>
      <c r="N35" s="2">
        <f t="shared" si="2"/>
        <v>17988.410095361378</v>
      </c>
      <c r="O35" s="2">
        <f t="shared" si="3"/>
        <v>35976.820190722749</v>
      </c>
      <c r="P35" s="6">
        <f t="shared" si="4"/>
        <v>6756200</v>
      </c>
      <c r="Q35" s="2">
        <f t="shared" si="5"/>
        <v>6792176.8201907231</v>
      </c>
      <c r="R35" s="9">
        <f t="shared" si="6"/>
        <v>3.3137192564137727</v>
      </c>
      <c r="S35" s="9">
        <f t="shared" si="7"/>
        <v>1.6568596282068864</v>
      </c>
      <c r="T35" s="9">
        <f t="shared" si="8"/>
        <v>1.6666666666666667</v>
      </c>
      <c r="U35" s="19">
        <f t="shared" si="9"/>
        <v>1.6666666666666667</v>
      </c>
      <c r="V35" s="8">
        <f t="shared" si="10"/>
        <v>30.177571562964459</v>
      </c>
      <c r="W35" s="8">
        <f t="shared" si="11"/>
        <v>7.9529262153930542</v>
      </c>
    </row>
    <row r="36" spans="1:23">
      <c r="A36" s="4" t="s">
        <v>90</v>
      </c>
      <c r="B36" s="11" t="s">
        <v>63</v>
      </c>
      <c r="D36" s="12">
        <v>0</v>
      </c>
      <c r="E36" s="2">
        <f>+Costos!$N$24</f>
        <v>596.08540925266902</v>
      </c>
      <c r="F36" s="2">
        <f>+Costos!$N$15*12</f>
        <v>10856.930659134405</v>
      </c>
      <c r="G36" s="6">
        <v>101189</v>
      </c>
      <c r="H36">
        <v>240</v>
      </c>
      <c r="I36" s="7">
        <v>4</v>
      </c>
      <c r="L36" s="9">
        <f t="shared" si="0"/>
        <v>0</v>
      </c>
      <c r="M36" s="2">
        <f t="shared" si="1"/>
        <v>0</v>
      </c>
      <c r="N36" s="2">
        <f t="shared" si="2"/>
        <v>0</v>
      </c>
      <c r="O36" s="2">
        <f t="shared" si="3"/>
        <v>0</v>
      </c>
      <c r="P36" s="6">
        <f t="shared" si="4"/>
        <v>0</v>
      </c>
      <c r="Q36" s="2">
        <f t="shared" si="5"/>
        <v>0</v>
      </c>
      <c r="R36" s="9">
        <f t="shared" si="6"/>
        <v>0</v>
      </c>
      <c r="S36" s="9">
        <f t="shared" si="7"/>
        <v>0</v>
      </c>
      <c r="T36" s="9">
        <f t="shared" si="8"/>
        <v>0</v>
      </c>
      <c r="U36" s="19">
        <f t="shared" si="9"/>
        <v>0</v>
      </c>
      <c r="V36" s="8">
        <f t="shared" si="10"/>
        <v>0</v>
      </c>
      <c r="W36" s="8">
        <f t="shared" si="11"/>
        <v>0</v>
      </c>
    </row>
    <row r="37" spans="1:23">
      <c r="A37" s="4" t="s">
        <v>91</v>
      </c>
      <c r="B37" s="11" t="s">
        <v>63</v>
      </c>
      <c r="D37" s="12">
        <v>0</v>
      </c>
      <c r="E37" s="2">
        <f>+Costos!$N$24</f>
        <v>596.08540925266902</v>
      </c>
      <c r="F37" s="2">
        <f>+Costos!$N$15*12</f>
        <v>10856.930659134405</v>
      </c>
      <c r="G37" s="6">
        <v>100114</v>
      </c>
      <c r="H37">
        <v>240</v>
      </c>
      <c r="I37" s="7">
        <v>4</v>
      </c>
      <c r="L37" s="9">
        <f t="shared" si="0"/>
        <v>0</v>
      </c>
      <c r="M37" s="2">
        <f t="shared" si="1"/>
        <v>0</v>
      </c>
      <c r="N37" s="2">
        <f t="shared" si="2"/>
        <v>0</v>
      </c>
      <c r="O37" s="2">
        <f t="shared" si="3"/>
        <v>0</v>
      </c>
      <c r="P37" s="6">
        <f t="shared" si="4"/>
        <v>0</v>
      </c>
      <c r="Q37" s="2">
        <f t="shared" si="5"/>
        <v>0</v>
      </c>
      <c r="R37" s="9">
        <f t="shared" si="6"/>
        <v>0</v>
      </c>
      <c r="S37" s="9">
        <f t="shared" si="7"/>
        <v>0</v>
      </c>
      <c r="T37" s="9">
        <f t="shared" si="8"/>
        <v>0</v>
      </c>
      <c r="U37" s="19">
        <f t="shared" si="9"/>
        <v>0</v>
      </c>
      <c r="V37" s="8">
        <f t="shared" si="10"/>
        <v>0</v>
      </c>
      <c r="W37" s="8">
        <f t="shared" si="11"/>
        <v>0</v>
      </c>
    </row>
    <row r="38" spans="1:23">
      <c r="A38" s="4" t="s">
        <v>92</v>
      </c>
      <c r="B38" s="11" t="s">
        <v>63</v>
      </c>
      <c r="D38" s="12">
        <v>600</v>
      </c>
      <c r="E38" s="2">
        <f>+Costos!$N$24</f>
        <v>596.08540925266902</v>
      </c>
      <c r="F38" s="2">
        <f>+Costos!$N$15*12</f>
        <v>10856.930659134405</v>
      </c>
      <c r="G38" s="6">
        <v>116435</v>
      </c>
      <c r="H38">
        <v>240</v>
      </c>
      <c r="I38" s="7">
        <v>4</v>
      </c>
      <c r="L38" s="9">
        <f t="shared" si="0"/>
        <v>8.1169213290486368</v>
      </c>
      <c r="M38" s="2">
        <f t="shared" si="1"/>
        <v>44062.426017565063</v>
      </c>
      <c r="N38" s="2">
        <f t="shared" si="2"/>
        <v>44062.426017565056</v>
      </c>
      <c r="O38" s="2">
        <f t="shared" si="3"/>
        <v>88124.852035130112</v>
      </c>
      <c r="P38" s="6">
        <f t="shared" si="4"/>
        <v>69861000</v>
      </c>
      <c r="Q38" s="2">
        <f t="shared" si="5"/>
        <v>69949124.852035135</v>
      </c>
      <c r="R38" s="9">
        <f t="shared" si="6"/>
        <v>8.1169213290486368</v>
      </c>
      <c r="S38" s="9">
        <f t="shared" si="7"/>
        <v>4.0584606645243184</v>
      </c>
      <c r="T38" s="9">
        <f t="shared" si="8"/>
        <v>10</v>
      </c>
      <c r="U38" s="19">
        <f t="shared" si="9"/>
        <v>1.8830786709513632</v>
      </c>
      <c r="V38" s="8">
        <f t="shared" si="10"/>
        <v>73.919652005586755</v>
      </c>
      <c r="W38" s="8">
        <f t="shared" si="11"/>
        <v>3.246768531619455</v>
      </c>
    </row>
    <row r="39" spans="1:23">
      <c r="A39" s="5" t="s">
        <v>93</v>
      </c>
      <c r="B39" s="11" t="s">
        <v>63</v>
      </c>
      <c r="D39" s="12">
        <v>0</v>
      </c>
      <c r="E39" s="2">
        <f>+Costos!$N$24</f>
        <v>596.08540925266902</v>
      </c>
      <c r="F39" s="2">
        <f>+Costos!$N$15*12</f>
        <v>10856.930659134405</v>
      </c>
      <c r="G39" s="6">
        <v>115899</v>
      </c>
      <c r="H39">
        <v>240</v>
      </c>
      <c r="I39" s="7">
        <v>4</v>
      </c>
      <c r="L39" s="9">
        <f t="shared" si="0"/>
        <v>0</v>
      </c>
      <c r="M39" s="2">
        <f t="shared" si="1"/>
        <v>0</v>
      </c>
      <c r="N39" s="2">
        <f t="shared" si="2"/>
        <v>0</v>
      </c>
      <c r="O39" s="2">
        <f t="shared" si="3"/>
        <v>0</v>
      </c>
      <c r="P39" s="6">
        <f t="shared" si="4"/>
        <v>0</v>
      </c>
      <c r="Q39" s="2">
        <f t="shared" si="5"/>
        <v>0</v>
      </c>
      <c r="R39" s="9">
        <f t="shared" si="6"/>
        <v>0</v>
      </c>
      <c r="S39" s="9">
        <f t="shared" si="7"/>
        <v>0</v>
      </c>
      <c r="T39" s="9">
        <f t="shared" si="8"/>
        <v>0</v>
      </c>
      <c r="U39" s="19">
        <f t="shared" si="9"/>
        <v>0</v>
      </c>
      <c r="V39" s="8">
        <f t="shared" si="10"/>
        <v>0</v>
      </c>
      <c r="W39" s="8">
        <f t="shared" si="11"/>
        <v>0</v>
      </c>
    </row>
    <row r="40" spans="1:23">
      <c r="A40" s="4" t="s">
        <v>94</v>
      </c>
      <c r="B40" s="11" t="s">
        <v>63</v>
      </c>
      <c r="D40" s="12">
        <v>0</v>
      </c>
      <c r="E40" s="2">
        <f>+Costos!$N$24</f>
        <v>596.08540925266902</v>
      </c>
      <c r="F40" s="2">
        <f>+Costos!$N$15*12</f>
        <v>10856.930659134405</v>
      </c>
      <c r="G40" s="6">
        <v>124138</v>
      </c>
      <c r="H40">
        <v>240</v>
      </c>
      <c r="I40" s="7">
        <v>4</v>
      </c>
      <c r="L40" s="9">
        <f t="shared" si="0"/>
        <v>0</v>
      </c>
      <c r="M40" s="2">
        <f t="shared" si="1"/>
        <v>0</v>
      </c>
      <c r="N40" s="2">
        <f t="shared" si="2"/>
        <v>0</v>
      </c>
      <c r="O40" s="2">
        <f t="shared" si="3"/>
        <v>0</v>
      </c>
      <c r="P40" s="6">
        <f t="shared" si="4"/>
        <v>0</v>
      </c>
      <c r="Q40" s="2">
        <f t="shared" si="5"/>
        <v>0</v>
      </c>
      <c r="R40" s="9">
        <f t="shared" si="6"/>
        <v>0</v>
      </c>
      <c r="S40" s="9">
        <f t="shared" si="7"/>
        <v>0</v>
      </c>
      <c r="T40" s="9">
        <f t="shared" si="8"/>
        <v>0</v>
      </c>
      <c r="U40" s="19">
        <f t="shared" si="9"/>
        <v>0</v>
      </c>
      <c r="V40" s="8">
        <f t="shared" si="10"/>
        <v>0</v>
      </c>
      <c r="W40" s="8">
        <f t="shared" si="11"/>
        <v>0</v>
      </c>
    </row>
    <row r="41" spans="1:23">
      <c r="A41" s="5" t="s">
        <v>95</v>
      </c>
      <c r="B41" s="11" t="s">
        <v>63</v>
      </c>
      <c r="D41" s="12">
        <v>166.66666666666669</v>
      </c>
      <c r="E41" s="2">
        <f>+Costos!$N$24</f>
        <v>596.08540925266902</v>
      </c>
      <c r="F41" s="2">
        <f>+Costos!$N$15*12</f>
        <v>10856.930659134405</v>
      </c>
      <c r="G41" s="6">
        <v>148024</v>
      </c>
      <c r="H41">
        <v>240</v>
      </c>
      <c r="I41" s="7">
        <v>4</v>
      </c>
      <c r="L41" s="9">
        <f t="shared" si="0"/>
        <v>4.2779931646991223</v>
      </c>
      <c r="M41" s="2">
        <f t="shared" si="1"/>
        <v>23222.937574694661</v>
      </c>
      <c r="N41" s="2">
        <f t="shared" si="2"/>
        <v>23222.937574694661</v>
      </c>
      <c r="O41" s="2">
        <f t="shared" si="3"/>
        <v>46445.875149389321</v>
      </c>
      <c r="P41" s="6">
        <f t="shared" si="4"/>
        <v>24670666.666666668</v>
      </c>
      <c r="Q41" s="2">
        <f t="shared" si="5"/>
        <v>24717112.541816056</v>
      </c>
      <c r="R41" s="9">
        <f t="shared" si="6"/>
        <v>4.2779931646991223</v>
      </c>
      <c r="S41" s="9">
        <f t="shared" si="7"/>
        <v>2.1389965823495611</v>
      </c>
      <c r="T41" s="9">
        <f t="shared" si="8"/>
        <v>2.7777777777777781</v>
      </c>
      <c r="U41" s="19">
        <f t="shared" si="9"/>
        <v>2.7777777777777781</v>
      </c>
      <c r="V41" s="8">
        <f t="shared" si="10"/>
        <v>38.959077364114627</v>
      </c>
      <c r="W41" s="8">
        <f t="shared" si="11"/>
        <v>6.1603101571667356</v>
      </c>
    </row>
    <row r="42" spans="1:23">
      <c r="A42" s="5" t="s">
        <v>96</v>
      </c>
      <c r="B42" s="11" t="s">
        <v>63</v>
      </c>
      <c r="D42" s="12">
        <v>0</v>
      </c>
      <c r="E42" s="2">
        <f>+Costos!$N$24</f>
        <v>596.08540925266902</v>
      </c>
      <c r="F42" s="2">
        <f>+Costos!$N$15*12</f>
        <v>10856.930659134405</v>
      </c>
      <c r="G42" s="6">
        <v>40415</v>
      </c>
      <c r="H42">
        <v>240</v>
      </c>
      <c r="I42" s="7">
        <v>4</v>
      </c>
      <c r="L42" s="9">
        <f t="shared" si="0"/>
        <v>0</v>
      </c>
      <c r="M42" s="2">
        <f t="shared" si="1"/>
        <v>0</v>
      </c>
      <c r="N42" s="2">
        <f t="shared" si="2"/>
        <v>0</v>
      </c>
      <c r="O42" s="2">
        <f t="shared" si="3"/>
        <v>0</v>
      </c>
      <c r="P42" s="6">
        <f t="shared" si="4"/>
        <v>0</v>
      </c>
      <c r="Q42" s="2">
        <f t="shared" si="5"/>
        <v>0</v>
      </c>
      <c r="R42" s="9">
        <f t="shared" si="6"/>
        <v>0</v>
      </c>
      <c r="S42" s="9">
        <f t="shared" si="7"/>
        <v>0</v>
      </c>
      <c r="T42" s="9">
        <f t="shared" si="8"/>
        <v>0</v>
      </c>
      <c r="U42" s="19">
        <f t="shared" si="9"/>
        <v>0</v>
      </c>
      <c r="V42" s="8">
        <f t="shared" si="10"/>
        <v>0</v>
      </c>
      <c r="W42" s="8">
        <f t="shared" si="11"/>
        <v>0</v>
      </c>
    </row>
    <row r="43" spans="1:23">
      <c r="A43" s="4" t="s">
        <v>97</v>
      </c>
      <c r="B43" s="11" t="s">
        <v>63</v>
      </c>
      <c r="D43" s="12">
        <v>0</v>
      </c>
      <c r="E43" s="2">
        <f>+Costos!$N$24</f>
        <v>596.08540925266902</v>
      </c>
      <c r="F43" s="2">
        <f>+Costos!$N$15*12</f>
        <v>10856.930659134405</v>
      </c>
      <c r="G43" s="6">
        <v>100386</v>
      </c>
      <c r="H43">
        <v>240</v>
      </c>
      <c r="I43" s="7">
        <v>4</v>
      </c>
      <c r="L43" s="9">
        <f t="shared" si="0"/>
        <v>0</v>
      </c>
      <c r="M43" s="2">
        <f t="shared" si="1"/>
        <v>0</v>
      </c>
      <c r="N43" s="2">
        <f t="shared" si="2"/>
        <v>0</v>
      </c>
      <c r="O43" s="2">
        <f t="shared" si="3"/>
        <v>0</v>
      </c>
      <c r="P43" s="6">
        <f t="shared" si="4"/>
        <v>0</v>
      </c>
      <c r="Q43" s="2">
        <f t="shared" si="5"/>
        <v>0</v>
      </c>
      <c r="R43" s="9">
        <f t="shared" si="6"/>
        <v>0</v>
      </c>
      <c r="S43" s="9">
        <f t="shared" si="7"/>
        <v>0</v>
      </c>
      <c r="T43" s="9">
        <f t="shared" si="8"/>
        <v>0</v>
      </c>
      <c r="U43" s="19">
        <f t="shared" si="9"/>
        <v>0</v>
      </c>
      <c r="V43" s="8">
        <f t="shared" si="10"/>
        <v>0</v>
      </c>
      <c r="W43" s="8">
        <f t="shared" si="11"/>
        <v>0</v>
      </c>
    </row>
    <row r="44" spans="1:23">
      <c r="A44" s="5" t="s">
        <v>98</v>
      </c>
      <c r="B44" s="11" t="s">
        <v>63</v>
      </c>
      <c r="D44" s="12">
        <v>66.666666666666671</v>
      </c>
      <c r="E44" s="2">
        <f>+Costos!$N$24</f>
        <v>596.08540925266902</v>
      </c>
      <c r="F44" s="2">
        <f>+Costos!$N$15*12</f>
        <v>10856.930659134405</v>
      </c>
      <c r="G44" s="6">
        <v>91479</v>
      </c>
      <c r="H44">
        <v>240</v>
      </c>
      <c r="I44" s="7">
        <v>4</v>
      </c>
      <c r="L44" s="9">
        <f t="shared" si="0"/>
        <v>2.7056404430162124</v>
      </c>
      <c r="M44" s="2">
        <f t="shared" si="1"/>
        <v>14687.475339188355</v>
      </c>
      <c r="N44" s="2">
        <f t="shared" si="2"/>
        <v>14687.475339188353</v>
      </c>
      <c r="O44" s="2">
        <f t="shared" si="3"/>
        <v>29374.950678376706</v>
      </c>
      <c r="P44" s="6">
        <f t="shared" si="4"/>
        <v>6098600</v>
      </c>
      <c r="Q44" s="2">
        <f t="shared" si="5"/>
        <v>6127974.9506783765</v>
      </c>
      <c r="R44" s="9">
        <f t="shared" si="6"/>
        <v>2.7056404430162124</v>
      </c>
      <c r="S44" s="9">
        <f t="shared" si="7"/>
        <v>1.3528202215081062</v>
      </c>
      <c r="T44" s="9">
        <f t="shared" si="8"/>
        <v>1.1111111111111112</v>
      </c>
      <c r="U44" s="19">
        <f t="shared" si="9"/>
        <v>1.1111111111111112</v>
      </c>
      <c r="V44" s="8">
        <f t="shared" si="10"/>
        <v>24.639884001862253</v>
      </c>
      <c r="W44" s="8">
        <f t="shared" si="11"/>
        <v>9.7403055948583646</v>
      </c>
    </row>
    <row r="45" spans="1:23">
      <c r="A45" s="5" t="s">
        <v>99</v>
      </c>
      <c r="B45" s="11" t="s">
        <v>63</v>
      </c>
      <c r="D45" s="12">
        <v>0</v>
      </c>
      <c r="E45" s="2">
        <f>+Costos!$N$24</f>
        <v>596.08540925266902</v>
      </c>
      <c r="F45" s="2">
        <f>+Costos!$N$15*12</f>
        <v>10856.930659134405</v>
      </c>
      <c r="G45" s="6">
        <v>36338</v>
      </c>
      <c r="H45">
        <v>240</v>
      </c>
      <c r="I45" s="7">
        <v>4</v>
      </c>
      <c r="L45" s="9">
        <f t="shared" si="0"/>
        <v>0</v>
      </c>
      <c r="M45" s="2">
        <f t="shared" si="1"/>
        <v>0</v>
      </c>
      <c r="N45" s="2">
        <f t="shared" si="2"/>
        <v>0</v>
      </c>
      <c r="O45" s="2">
        <f t="shared" si="3"/>
        <v>0</v>
      </c>
      <c r="P45" s="6">
        <f t="shared" si="4"/>
        <v>0</v>
      </c>
      <c r="Q45" s="2">
        <f t="shared" si="5"/>
        <v>0</v>
      </c>
      <c r="R45" s="9">
        <f t="shared" si="6"/>
        <v>0</v>
      </c>
      <c r="S45" s="9">
        <f t="shared" si="7"/>
        <v>0</v>
      </c>
      <c r="T45" s="9">
        <f t="shared" si="8"/>
        <v>0</v>
      </c>
      <c r="U45" s="19">
        <f t="shared" si="9"/>
        <v>0</v>
      </c>
      <c r="V45" s="8">
        <f t="shared" si="10"/>
        <v>0</v>
      </c>
      <c r="W45" s="8">
        <f t="shared" si="11"/>
        <v>0</v>
      </c>
    </row>
    <row r="46" spans="1:23">
      <c r="A46" s="5" t="s">
        <v>100</v>
      </c>
      <c r="B46" s="11" t="s">
        <v>63</v>
      </c>
      <c r="D46" s="12">
        <v>0</v>
      </c>
      <c r="E46" s="2">
        <f>+Costos!$N$24</f>
        <v>596.08540925266902</v>
      </c>
      <c r="F46" s="2">
        <f>+Costos!$N$15*12</f>
        <v>10856.930659134405</v>
      </c>
      <c r="G46" s="6">
        <v>126353</v>
      </c>
      <c r="H46">
        <v>240</v>
      </c>
      <c r="I46" s="7">
        <v>4</v>
      </c>
      <c r="L46" s="9">
        <f t="shared" si="0"/>
        <v>0</v>
      </c>
      <c r="M46" s="2">
        <f t="shared" si="1"/>
        <v>0</v>
      </c>
      <c r="N46" s="2">
        <f t="shared" si="2"/>
        <v>0</v>
      </c>
      <c r="O46" s="2">
        <f t="shared" si="3"/>
        <v>0</v>
      </c>
      <c r="P46" s="6">
        <f t="shared" si="4"/>
        <v>0</v>
      </c>
      <c r="Q46" s="2">
        <f t="shared" si="5"/>
        <v>0</v>
      </c>
      <c r="R46" s="9">
        <f t="shared" si="6"/>
        <v>0</v>
      </c>
      <c r="S46" s="9">
        <f t="shared" si="7"/>
        <v>0</v>
      </c>
      <c r="T46" s="9">
        <f t="shared" si="8"/>
        <v>0</v>
      </c>
      <c r="U46" s="19">
        <f t="shared" si="9"/>
        <v>0</v>
      </c>
      <c r="V46" s="8">
        <f t="shared" si="10"/>
        <v>0</v>
      </c>
      <c r="W46" s="8">
        <f t="shared" si="11"/>
        <v>0</v>
      </c>
    </row>
    <row r="47" spans="1:23">
      <c r="A47" s="4" t="s">
        <v>101</v>
      </c>
      <c r="B47" s="11" t="s">
        <v>63</v>
      </c>
      <c r="D47" s="12">
        <v>91.666666666666629</v>
      </c>
      <c r="E47" s="2">
        <f>+Costos!$N$24</f>
        <v>596.08540925266902</v>
      </c>
      <c r="F47" s="2">
        <f>+Costos!$N$15*12</f>
        <v>10856.930659134405</v>
      </c>
      <c r="G47" s="6">
        <v>79438</v>
      </c>
      <c r="H47">
        <v>240</v>
      </c>
      <c r="I47" s="7">
        <v>4</v>
      </c>
      <c r="L47" s="9">
        <f t="shared" si="0"/>
        <v>3.1726446435847211</v>
      </c>
      <c r="M47" s="2">
        <f t="shared" si="1"/>
        <v>17222.591450736752</v>
      </c>
      <c r="N47" s="2">
        <f t="shared" si="2"/>
        <v>17222.591450736752</v>
      </c>
      <c r="O47" s="2">
        <f t="shared" si="3"/>
        <v>34445.182901473505</v>
      </c>
      <c r="P47" s="6">
        <f t="shared" si="4"/>
        <v>7281816.6666666633</v>
      </c>
      <c r="Q47" s="2">
        <f t="shared" si="5"/>
        <v>7316261.849568137</v>
      </c>
      <c r="R47" s="9">
        <f t="shared" si="6"/>
        <v>3.1726446435847211</v>
      </c>
      <c r="S47" s="9">
        <f t="shared" si="7"/>
        <v>1.5863223217923605</v>
      </c>
      <c r="T47" s="9">
        <f t="shared" si="8"/>
        <v>1.5277777777777772</v>
      </c>
      <c r="U47" s="19">
        <f t="shared" si="9"/>
        <v>1.5277777777777772</v>
      </c>
      <c r="V47" s="8">
        <f t="shared" si="10"/>
        <v>28.892825060638973</v>
      </c>
      <c r="W47" s="8">
        <f t="shared" si="11"/>
        <v>8.306560521385455</v>
      </c>
    </row>
    <row r="48" spans="1:23">
      <c r="A48" s="5" t="s">
        <v>102</v>
      </c>
      <c r="B48" s="11" t="s">
        <v>63</v>
      </c>
      <c r="D48" s="12">
        <v>0</v>
      </c>
      <c r="E48" s="2">
        <f>+Costos!$N$24</f>
        <v>596.08540925266902</v>
      </c>
      <c r="F48" s="2">
        <f>+Costos!$N$15*12</f>
        <v>10856.930659134405</v>
      </c>
      <c r="G48" s="6">
        <v>47486</v>
      </c>
      <c r="H48">
        <v>240</v>
      </c>
      <c r="I48" s="7">
        <v>4</v>
      </c>
      <c r="L48" s="9">
        <f t="shared" si="0"/>
        <v>0</v>
      </c>
      <c r="M48" s="2">
        <f t="shared" si="1"/>
        <v>0</v>
      </c>
      <c r="N48" s="2">
        <f t="shared" si="2"/>
        <v>0</v>
      </c>
      <c r="O48" s="2">
        <f t="shared" si="3"/>
        <v>0</v>
      </c>
      <c r="P48" s="6">
        <f t="shared" si="4"/>
        <v>0</v>
      </c>
      <c r="Q48" s="2">
        <f t="shared" si="5"/>
        <v>0</v>
      </c>
      <c r="R48" s="9">
        <f t="shared" si="6"/>
        <v>0</v>
      </c>
      <c r="S48" s="9">
        <f t="shared" si="7"/>
        <v>0</v>
      </c>
      <c r="T48" s="9">
        <f t="shared" si="8"/>
        <v>0</v>
      </c>
      <c r="U48" s="19">
        <f t="shared" si="9"/>
        <v>0</v>
      </c>
      <c r="V48" s="8">
        <f t="shared" si="10"/>
        <v>0</v>
      </c>
      <c r="W48" s="8">
        <f t="shared" si="11"/>
        <v>0</v>
      </c>
    </row>
    <row r="49" spans="1:23">
      <c r="A49" s="4" t="s">
        <v>103</v>
      </c>
      <c r="B49" s="11" t="s">
        <v>63</v>
      </c>
      <c r="D49" s="12">
        <v>0</v>
      </c>
      <c r="E49" s="2">
        <f>+Costos!$N$24</f>
        <v>596.08540925266902</v>
      </c>
      <c r="F49" s="2">
        <f>+Costos!$N$15*12</f>
        <v>10856.930659134405</v>
      </c>
      <c r="G49" s="6">
        <v>108399</v>
      </c>
      <c r="H49">
        <v>240</v>
      </c>
      <c r="I49" s="7">
        <v>4</v>
      </c>
      <c r="L49" s="9">
        <f t="shared" si="0"/>
        <v>0</v>
      </c>
      <c r="M49" s="2">
        <f t="shared" si="1"/>
        <v>0</v>
      </c>
      <c r="N49" s="2">
        <f t="shared" si="2"/>
        <v>0</v>
      </c>
      <c r="O49" s="2">
        <f t="shared" si="3"/>
        <v>0</v>
      </c>
      <c r="P49" s="6">
        <f t="shared" si="4"/>
        <v>0</v>
      </c>
      <c r="Q49" s="2">
        <f t="shared" si="5"/>
        <v>0</v>
      </c>
      <c r="R49" s="9">
        <f t="shared" si="6"/>
        <v>0</v>
      </c>
      <c r="S49" s="9">
        <f t="shared" si="7"/>
        <v>0</v>
      </c>
      <c r="T49" s="9">
        <f t="shared" si="8"/>
        <v>0</v>
      </c>
      <c r="U49" s="19">
        <f t="shared" si="9"/>
        <v>0</v>
      </c>
      <c r="V49" s="8">
        <f t="shared" si="10"/>
        <v>0</v>
      </c>
      <c r="W49" s="8">
        <f t="shared" si="11"/>
        <v>0</v>
      </c>
    </row>
    <row r="50" spans="1:23">
      <c r="A50" s="4" t="s">
        <v>104</v>
      </c>
      <c r="B50" s="11" t="s">
        <v>63</v>
      </c>
      <c r="D50" s="12">
        <v>320</v>
      </c>
      <c r="E50" s="2">
        <f>+Costos!$N$24</f>
        <v>596.08540925266902</v>
      </c>
      <c r="F50" s="2">
        <f>+Costos!$N$15*12</f>
        <v>10856.930659134405</v>
      </c>
      <c r="G50" s="6">
        <v>96052</v>
      </c>
      <c r="H50">
        <v>240</v>
      </c>
      <c r="I50" s="7">
        <v>4</v>
      </c>
      <c r="L50" s="9">
        <f t="shared" si="0"/>
        <v>5.9277612125530013</v>
      </c>
      <c r="M50" s="2">
        <f t="shared" si="1"/>
        <v>32178.646224297208</v>
      </c>
      <c r="N50" s="2">
        <f t="shared" si="2"/>
        <v>32178.646224297208</v>
      </c>
      <c r="O50" s="2">
        <f t="shared" si="3"/>
        <v>64357.292448594417</v>
      </c>
      <c r="P50" s="6">
        <f t="shared" si="4"/>
        <v>30736640</v>
      </c>
      <c r="Q50" s="2">
        <f t="shared" si="5"/>
        <v>30800997.292448595</v>
      </c>
      <c r="R50" s="9">
        <f t="shared" si="6"/>
        <v>5.9277612125530013</v>
      </c>
      <c r="S50" s="9">
        <f t="shared" si="7"/>
        <v>2.9638806062765006</v>
      </c>
      <c r="T50" s="9">
        <f t="shared" si="8"/>
        <v>5.333333333333333</v>
      </c>
      <c r="U50" s="19">
        <f t="shared" si="9"/>
        <v>5.333333333333333</v>
      </c>
      <c r="V50" s="8">
        <f t="shared" si="10"/>
        <v>53.983281128522485</v>
      </c>
      <c r="W50" s="8">
        <f t="shared" si="11"/>
        <v>4.4458209094147509</v>
      </c>
    </row>
    <row r="51" spans="1:23">
      <c r="A51" s="4" t="s">
        <v>105</v>
      </c>
      <c r="B51" s="11" t="s">
        <v>63</v>
      </c>
      <c r="D51" s="12">
        <v>0</v>
      </c>
      <c r="E51" s="2">
        <f>+Costos!$N$24</f>
        <v>596.08540925266902</v>
      </c>
      <c r="F51" s="2">
        <f>+Costos!$N$15*12</f>
        <v>10856.930659134405</v>
      </c>
      <c r="G51" s="6">
        <v>149075</v>
      </c>
      <c r="H51">
        <v>240</v>
      </c>
      <c r="I51" s="7">
        <v>4</v>
      </c>
      <c r="L51" s="9">
        <f t="shared" si="0"/>
        <v>0</v>
      </c>
      <c r="M51" s="2">
        <f t="shared" si="1"/>
        <v>0</v>
      </c>
      <c r="N51" s="2">
        <f t="shared" si="2"/>
        <v>0</v>
      </c>
      <c r="O51" s="2">
        <f t="shared" si="3"/>
        <v>0</v>
      </c>
      <c r="P51" s="6">
        <f t="shared" si="4"/>
        <v>0</v>
      </c>
      <c r="Q51" s="2">
        <f t="shared" si="5"/>
        <v>0</v>
      </c>
      <c r="R51" s="9">
        <f t="shared" si="6"/>
        <v>0</v>
      </c>
      <c r="S51" s="9">
        <f t="shared" si="7"/>
        <v>0</v>
      </c>
      <c r="T51" s="9">
        <f t="shared" si="8"/>
        <v>0</v>
      </c>
      <c r="U51" s="19">
        <f t="shared" si="9"/>
        <v>0</v>
      </c>
      <c r="V51" s="8">
        <f t="shared" si="10"/>
        <v>0</v>
      </c>
      <c r="W51" s="8">
        <f t="shared" si="11"/>
        <v>0</v>
      </c>
    </row>
    <row r="52" spans="1:23">
      <c r="A52" s="4" t="s">
        <v>106</v>
      </c>
      <c r="B52" s="11" t="s">
        <v>63</v>
      </c>
      <c r="D52" s="12">
        <v>0</v>
      </c>
      <c r="E52" s="2">
        <f>+Costos!$N$24</f>
        <v>596.08540925266902</v>
      </c>
      <c r="F52" s="2">
        <f>+Costos!$N$15*12</f>
        <v>10856.930659134405</v>
      </c>
      <c r="G52" s="6">
        <v>79071</v>
      </c>
      <c r="H52">
        <v>240</v>
      </c>
      <c r="I52" s="7">
        <v>4</v>
      </c>
      <c r="L52" s="9">
        <f t="shared" si="0"/>
        <v>0</v>
      </c>
      <c r="M52" s="2">
        <f t="shared" si="1"/>
        <v>0</v>
      </c>
      <c r="N52" s="2">
        <f t="shared" si="2"/>
        <v>0</v>
      </c>
      <c r="O52" s="2">
        <f t="shared" si="3"/>
        <v>0</v>
      </c>
      <c r="P52" s="6">
        <f t="shared" si="4"/>
        <v>0</v>
      </c>
      <c r="Q52" s="2">
        <f t="shared" si="5"/>
        <v>0</v>
      </c>
      <c r="R52" s="9">
        <f t="shared" si="6"/>
        <v>0</v>
      </c>
      <c r="S52" s="9">
        <f t="shared" si="7"/>
        <v>0</v>
      </c>
      <c r="T52" s="9">
        <f t="shared" si="8"/>
        <v>0</v>
      </c>
      <c r="U52" s="19">
        <f t="shared" si="9"/>
        <v>0</v>
      </c>
      <c r="V52" s="8">
        <f t="shared" si="10"/>
        <v>0</v>
      </c>
      <c r="W52" s="8">
        <f t="shared" si="11"/>
        <v>0</v>
      </c>
    </row>
    <row r="53" spans="1:23">
      <c r="A53" s="5" t="s">
        <v>107</v>
      </c>
      <c r="B53" s="11" t="s">
        <v>63</v>
      </c>
      <c r="D53" s="12">
        <v>66.666666666666671</v>
      </c>
      <c r="E53" s="2">
        <f>+Costos!$N$24</f>
        <v>596.08540925266902</v>
      </c>
      <c r="F53" s="2">
        <f>+Costos!$N$15*12</f>
        <v>10856.930659134405</v>
      </c>
      <c r="G53" s="6">
        <v>77971</v>
      </c>
      <c r="H53">
        <v>240</v>
      </c>
      <c r="I53" s="7">
        <v>4</v>
      </c>
      <c r="L53" s="9">
        <f t="shared" si="0"/>
        <v>2.7056404430162124</v>
      </c>
      <c r="M53" s="2">
        <f t="shared" si="1"/>
        <v>14687.475339188355</v>
      </c>
      <c r="N53" s="2">
        <f t="shared" si="2"/>
        <v>14687.475339188353</v>
      </c>
      <c r="O53" s="2">
        <f t="shared" si="3"/>
        <v>29374.950678376706</v>
      </c>
      <c r="P53" s="6">
        <f t="shared" si="4"/>
        <v>5198066.666666667</v>
      </c>
      <c r="Q53" s="2">
        <f t="shared" si="5"/>
        <v>5227441.6173450435</v>
      </c>
      <c r="R53" s="9">
        <f t="shared" si="6"/>
        <v>2.7056404430162124</v>
      </c>
      <c r="S53" s="9">
        <f t="shared" si="7"/>
        <v>1.3528202215081062</v>
      </c>
      <c r="T53" s="9">
        <f t="shared" si="8"/>
        <v>1.1111111111111112</v>
      </c>
      <c r="U53" s="19">
        <f t="shared" si="9"/>
        <v>1.1111111111111112</v>
      </c>
      <c r="V53" s="8">
        <f t="shared" si="10"/>
        <v>24.639884001862253</v>
      </c>
      <c r="W53" s="8">
        <f t="shared" si="11"/>
        <v>9.7403055948583646</v>
      </c>
    </row>
    <row r="54" spans="1:23">
      <c r="A54" s="5" t="s">
        <v>108</v>
      </c>
      <c r="B54" s="11" t="s">
        <v>63</v>
      </c>
      <c r="D54" s="12">
        <v>0</v>
      </c>
      <c r="E54" s="2">
        <f>+Costos!$N$24</f>
        <v>596.08540925266902</v>
      </c>
      <c r="F54" s="2">
        <f>+Costos!$N$15*12</f>
        <v>10856.930659134405</v>
      </c>
      <c r="G54" s="6">
        <v>43683</v>
      </c>
      <c r="H54">
        <v>240</v>
      </c>
      <c r="I54" s="7">
        <v>4</v>
      </c>
      <c r="L54" s="9">
        <f t="shared" si="0"/>
        <v>0</v>
      </c>
      <c r="M54" s="2">
        <f t="shared" si="1"/>
        <v>0</v>
      </c>
      <c r="N54" s="2">
        <f t="shared" si="2"/>
        <v>0</v>
      </c>
      <c r="O54" s="2">
        <f t="shared" si="3"/>
        <v>0</v>
      </c>
      <c r="P54" s="6">
        <f t="shared" si="4"/>
        <v>0</v>
      </c>
      <c r="Q54" s="2">
        <f t="shared" si="5"/>
        <v>0</v>
      </c>
      <c r="R54" s="9">
        <f t="shared" si="6"/>
        <v>0</v>
      </c>
      <c r="S54" s="9">
        <f t="shared" si="7"/>
        <v>0</v>
      </c>
      <c r="T54" s="9">
        <f t="shared" si="8"/>
        <v>0</v>
      </c>
      <c r="U54" s="19">
        <f t="shared" si="9"/>
        <v>0</v>
      </c>
      <c r="V54" s="8">
        <f t="shared" si="10"/>
        <v>0</v>
      </c>
      <c r="W54" s="8">
        <f t="shared" si="11"/>
        <v>0</v>
      </c>
    </row>
    <row r="55" spans="1:23">
      <c r="A55" s="4" t="s">
        <v>109</v>
      </c>
      <c r="B55" s="11" t="s">
        <v>63</v>
      </c>
      <c r="D55" s="12">
        <v>0</v>
      </c>
      <c r="E55" s="2">
        <f>+Costos!$N$24</f>
        <v>596.08540925266902</v>
      </c>
      <c r="F55" s="2">
        <f>+Costos!$N$15*12</f>
        <v>10856.930659134405</v>
      </c>
      <c r="G55" s="6">
        <v>74822</v>
      </c>
      <c r="H55">
        <v>240</v>
      </c>
      <c r="I55" s="7">
        <v>4</v>
      </c>
      <c r="L55" s="9">
        <f t="shared" si="0"/>
        <v>0</v>
      </c>
      <c r="M55" s="2">
        <f t="shared" si="1"/>
        <v>0</v>
      </c>
      <c r="N55" s="2">
        <f t="shared" si="2"/>
        <v>0</v>
      </c>
      <c r="O55" s="2">
        <f t="shared" si="3"/>
        <v>0</v>
      </c>
      <c r="P55" s="6">
        <f t="shared" si="4"/>
        <v>0</v>
      </c>
      <c r="Q55" s="2">
        <f t="shared" si="5"/>
        <v>0</v>
      </c>
      <c r="R55" s="9">
        <f t="shared" si="6"/>
        <v>0</v>
      </c>
      <c r="S55" s="9">
        <f t="shared" si="7"/>
        <v>0</v>
      </c>
      <c r="T55" s="9">
        <f t="shared" si="8"/>
        <v>0</v>
      </c>
      <c r="U55" s="19">
        <f t="shared" si="9"/>
        <v>0</v>
      </c>
      <c r="V55" s="8">
        <f t="shared" si="10"/>
        <v>0</v>
      </c>
      <c r="W55" s="8">
        <f t="shared" si="11"/>
        <v>0</v>
      </c>
    </row>
    <row r="56" spans="1:23">
      <c r="A56" s="4" t="s">
        <v>110</v>
      </c>
      <c r="B56" s="11" t="s">
        <v>63</v>
      </c>
      <c r="D56" s="12">
        <v>0</v>
      </c>
      <c r="E56" s="2">
        <f>+Costos!$N$24</f>
        <v>596.08540925266902</v>
      </c>
      <c r="F56" s="2">
        <f>+Costos!$N$15*12</f>
        <v>10856.930659134405</v>
      </c>
      <c r="G56" s="6">
        <v>131979</v>
      </c>
      <c r="H56">
        <v>240</v>
      </c>
      <c r="I56" s="7">
        <v>4</v>
      </c>
      <c r="L56" s="9">
        <f t="shared" si="0"/>
        <v>0</v>
      </c>
      <c r="M56" s="2">
        <f t="shared" si="1"/>
        <v>0</v>
      </c>
      <c r="N56" s="2">
        <f t="shared" si="2"/>
        <v>0</v>
      </c>
      <c r="O56" s="2">
        <f t="shared" si="3"/>
        <v>0</v>
      </c>
      <c r="P56" s="6">
        <f t="shared" si="4"/>
        <v>0</v>
      </c>
      <c r="Q56" s="2">
        <f t="shared" si="5"/>
        <v>0</v>
      </c>
      <c r="R56" s="9">
        <f t="shared" si="6"/>
        <v>0</v>
      </c>
      <c r="S56" s="9">
        <f t="shared" si="7"/>
        <v>0</v>
      </c>
      <c r="T56" s="9">
        <f t="shared" si="8"/>
        <v>0</v>
      </c>
      <c r="U56" s="19">
        <f t="shared" si="9"/>
        <v>0</v>
      </c>
      <c r="V56" s="8">
        <f t="shared" si="10"/>
        <v>0</v>
      </c>
      <c r="W56" s="8">
        <f t="shared" si="11"/>
        <v>0</v>
      </c>
    </row>
    <row r="57" spans="1:23">
      <c r="A57" s="5" t="s">
        <v>111</v>
      </c>
      <c r="B57" s="11" t="s">
        <v>63</v>
      </c>
      <c r="D57" s="12">
        <v>186.66666666666669</v>
      </c>
      <c r="E57" s="2">
        <f>+Costos!$N$24</f>
        <v>596.08540925266902</v>
      </c>
      <c r="F57" s="2">
        <f>+Costos!$N$15*12</f>
        <v>10856.930659134405</v>
      </c>
      <c r="G57" s="6">
        <v>76694</v>
      </c>
      <c r="H57">
        <v>240</v>
      </c>
      <c r="I57" s="7">
        <v>4</v>
      </c>
      <c r="L57" s="9">
        <f t="shared" si="0"/>
        <v>4.5274024096912244</v>
      </c>
      <c r="M57" s="2">
        <f t="shared" si="1"/>
        <v>24576.847014007817</v>
      </c>
      <c r="N57" s="2">
        <f t="shared" si="2"/>
        <v>24576.847014007817</v>
      </c>
      <c r="O57" s="2">
        <f t="shared" si="3"/>
        <v>49153.694028015634</v>
      </c>
      <c r="P57" s="6">
        <f t="shared" si="4"/>
        <v>14316213.333333334</v>
      </c>
      <c r="Q57" s="2">
        <f t="shared" si="5"/>
        <v>14365367.02736135</v>
      </c>
      <c r="R57" s="9">
        <f t="shared" si="6"/>
        <v>4.5274024096912244</v>
      </c>
      <c r="S57" s="9">
        <f t="shared" si="7"/>
        <v>2.2637012048456122</v>
      </c>
      <c r="T57" s="9">
        <f t="shared" si="8"/>
        <v>3.1111111111111116</v>
      </c>
      <c r="U57" s="19">
        <f t="shared" si="9"/>
        <v>3.1111111111111116</v>
      </c>
      <c r="V57" s="8">
        <f t="shared" si="10"/>
        <v>41.230412005589237</v>
      </c>
      <c r="W57" s="8">
        <f t="shared" si="11"/>
        <v>5.8209459553172875</v>
      </c>
    </row>
    <row r="58" spans="1:23">
      <c r="A58" s="5" t="s">
        <v>112</v>
      </c>
      <c r="B58" s="11" t="s">
        <v>63</v>
      </c>
      <c r="D58" s="12">
        <v>503.33333333333337</v>
      </c>
      <c r="E58" s="2">
        <f>+Costos!$N$24</f>
        <v>596.08540925266902</v>
      </c>
      <c r="F58" s="2">
        <f>+Costos!$N$15*12</f>
        <v>10856.930659134405</v>
      </c>
      <c r="G58" s="6">
        <v>129985</v>
      </c>
      <c r="H58">
        <v>240</v>
      </c>
      <c r="I58" s="7">
        <v>4</v>
      </c>
      <c r="L58" s="9">
        <f t="shared" si="0"/>
        <v>7.4343594923827494</v>
      </c>
      <c r="M58" s="2">
        <f t="shared" si="1"/>
        <v>40357.16275193858</v>
      </c>
      <c r="N58" s="2">
        <f t="shared" si="2"/>
        <v>40357.16275193858</v>
      </c>
      <c r="O58" s="2">
        <f t="shared" si="3"/>
        <v>80714.32550387716</v>
      </c>
      <c r="P58" s="6">
        <f t="shared" si="4"/>
        <v>65425783.333333336</v>
      </c>
      <c r="Q58" s="2">
        <f t="shared" si="5"/>
        <v>65506497.658837214</v>
      </c>
      <c r="R58" s="9">
        <f t="shared" si="6"/>
        <v>7.4343594923827494</v>
      </c>
      <c r="S58" s="9">
        <f t="shared" si="7"/>
        <v>3.7171797461913747</v>
      </c>
      <c r="T58" s="9">
        <f t="shared" si="8"/>
        <v>8.3888888888888893</v>
      </c>
      <c r="U58" s="19">
        <f t="shared" si="9"/>
        <v>0.95452939650613988</v>
      </c>
      <c r="V58" s="8">
        <f t="shared" si="10"/>
        <v>67.703658109222332</v>
      </c>
      <c r="W58" s="8">
        <f t="shared" si="11"/>
        <v>3.5448601553083305</v>
      </c>
    </row>
    <row r="59" spans="1:23">
      <c r="A59" s="5" t="s">
        <v>113</v>
      </c>
      <c r="B59" s="11" t="s">
        <v>63</v>
      </c>
      <c r="D59" s="12">
        <v>333.33333333333331</v>
      </c>
      <c r="E59" s="2">
        <f>+Costos!$N$24</f>
        <v>596.08540925266902</v>
      </c>
      <c r="F59" s="2">
        <f>+Costos!$N$15*12</f>
        <v>10856.930659134405</v>
      </c>
      <c r="G59" s="6">
        <v>85976</v>
      </c>
      <c r="H59">
        <v>240</v>
      </c>
      <c r="I59" s="7">
        <v>4</v>
      </c>
      <c r="L59" s="9">
        <f t="shared" si="0"/>
        <v>6.0499959532568957</v>
      </c>
      <c r="M59" s="2">
        <f t="shared" si="1"/>
        <v>32842.193276276936</v>
      </c>
      <c r="N59" s="2">
        <f t="shared" si="2"/>
        <v>32842.193276276943</v>
      </c>
      <c r="O59" s="2">
        <f t="shared" si="3"/>
        <v>65684.386552553886</v>
      </c>
      <c r="P59" s="6">
        <f t="shared" si="4"/>
        <v>28658666.666666664</v>
      </c>
      <c r="Q59" s="2">
        <f t="shared" si="5"/>
        <v>28724351.053219218</v>
      </c>
      <c r="R59" s="9">
        <f t="shared" si="6"/>
        <v>6.0499959532568957</v>
      </c>
      <c r="S59" s="9">
        <f t="shared" si="7"/>
        <v>3.0249979766284478</v>
      </c>
      <c r="T59" s="9">
        <f t="shared" si="8"/>
        <v>5.5555555555555554</v>
      </c>
      <c r="U59" s="19">
        <f t="shared" si="9"/>
        <v>5.5555555555555554</v>
      </c>
      <c r="V59" s="8">
        <f t="shared" si="10"/>
        <v>55.096455585873557</v>
      </c>
      <c r="W59" s="8">
        <f t="shared" si="11"/>
        <v>4.3559970863449653</v>
      </c>
    </row>
    <row r="60" spans="1:23">
      <c r="A60" s="4" t="s">
        <v>114</v>
      </c>
      <c r="B60" s="11" t="s">
        <v>63</v>
      </c>
      <c r="D60" s="12">
        <v>33.333333333333371</v>
      </c>
      <c r="E60" s="2">
        <f>+Costos!$N$24</f>
        <v>596.08540925266902</v>
      </c>
      <c r="F60" s="2">
        <f>+Costos!$N$15*12</f>
        <v>10856.930659134405</v>
      </c>
      <c r="G60" s="6">
        <v>82173</v>
      </c>
      <c r="H60">
        <v>240</v>
      </c>
      <c r="I60" s="7">
        <v>4</v>
      </c>
      <c r="L60" s="9">
        <f t="shared" si="0"/>
        <v>1.9131767047093393</v>
      </c>
      <c r="M60" s="2">
        <f t="shared" si="1"/>
        <v>10385.613410850277</v>
      </c>
      <c r="N60" s="2">
        <f t="shared" si="2"/>
        <v>10385.613410850277</v>
      </c>
      <c r="O60" s="2">
        <f t="shared" si="3"/>
        <v>20771.226821700555</v>
      </c>
      <c r="P60" s="6">
        <f t="shared" si="4"/>
        <v>2739100.0000000033</v>
      </c>
      <c r="Q60" s="2">
        <f t="shared" si="5"/>
        <v>2759871.2268217038</v>
      </c>
      <c r="R60" s="9">
        <f t="shared" si="6"/>
        <v>1.9131767047093393</v>
      </c>
      <c r="S60" s="9">
        <f t="shared" si="7"/>
        <v>0.95658835235466966</v>
      </c>
      <c r="T60" s="9">
        <f t="shared" si="8"/>
        <v>0.55555555555555614</v>
      </c>
      <c r="U60" s="19">
        <f t="shared" si="9"/>
        <v>0.55555555555555614</v>
      </c>
      <c r="V60" s="8">
        <f t="shared" si="10"/>
        <v>17.423029065366734</v>
      </c>
      <c r="W60" s="8">
        <f t="shared" si="11"/>
        <v>13.77487227390723</v>
      </c>
    </row>
    <row r="61" spans="1:23">
      <c r="A61" s="5" t="s">
        <v>115</v>
      </c>
      <c r="B61" s="11" t="s">
        <v>63</v>
      </c>
      <c r="D61" s="12">
        <v>0</v>
      </c>
      <c r="E61" s="2">
        <f>+Costos!$N$24</f>
        <v>596.08540925266902</v>
      </c>
      <c r="F61" s="2">
        <f>+Costos!$N$15*12</f>
        <v>10856.930659134405</v>
      </c>
      <c r="G61" s="6">
        <v>109585</v>
      </c>
      <c r="H61">
        <v>240</v>
      </c>
      <c r="I61" s="7">
        <v>4</v>
      </c>
      <c r="L61" s="9">
        <f t="shared" si="0"/>
        <v>0</v>
      </c>
      <c r="M61" s="2">
        <f t="shared" si="1"/>
        <v>0</v>
      </c>
      <c r="N61" s="2">
        <f t="shared" si="2"/>
        <v>0</v>
      </c>
      <c r="O61" s="2">
        <f t="shared" si="3"/>
        <v>0</v>
      </c>
      <c r="P61" s="6">
        <f t="shared" si="4"/>
        <v>0</v>
      </c>
      <c r="Q61" s="2">
        <f t="shared" si="5"/>
        <v>0</v>
      </c>
      <c r="R61" s="9">
        <f t="shared" si="6"/>
        <v>0</v>
      </c>
      <c r="S61" s="9">
        <f t="shared" si="7"/>
        <v>0</v>
      </c>
      <c r="T61" s="9">
        <f t="shared" si="8"/>
        <v>0</v>
      </c>
      <c r="U61" s="19">
        <f t="shared" si="9"/>
        <v>0</v>
      </c>
      <c r="V61" s="8">
        <f t="shared" si="10"/>
        <v>0</v>
      </c>
      <c r="W61" s="8">
        <f t="shared" si="11"/>
        <v>0</v>
      </c>
    </row>
    <row r="62" spans="1:23">
      <c r="A62" s="5" t="s">
        <v>116</v>
      </c>
      <c r="B62" s="11" t="s">
        <v>63</v>
      </c>
      <c r="D62" s="12">
        <v>0</v>
      </c>
      <c r="E62" s="2">
        <f>+Costos!$N$24</f>
        <v>596.08540925266902</v>
      </c>
      <c r="F62" s="2">
        <f>+Costos!$N$15*12</f>
        <v>10856.930659134405</v>
      </c>
      <c r="G62" s="6">
        <v>55752</v>
      </c>
      <c r="H62">
        <v>240</v>
      </c>
      <c r="I62" s="7">
        <v>4</v>
      </c>
      <c r="L62" s="9">
        <f t="shared" si="0"/>
        <v>0</v>
      </c>
      <c r="M62" s="2">
        <f t="shared" si="1"/>
        <v>0</v>
      </c>
      <c r="N62" s="2">
        <f t="shared" si="2"/>
        <v>0</v>
      </c>
      <c r="O62" s="2">
        <f t="shared" si="3"/>
        <v>0</v>
      </c>
      <c r="P62" s="6">
        <f t="shared" si="4"/>
        <v>0</v>
      </c>
      <c r="Q62" s="2">
        <f t="shared" si="5"/>
        <v>0</v>
      </c>
      <c r="R62" s="9">
        <f t="shared" si="6"/>
        <v>0</v>
      </c>
      <c r="S62" s="9">
        <f t="shared" si="7"/>
        <v>0</v>
      </c>
      <c r="T62" s="9">
        <f t="shared" si="8"/>
        <v>0</v>
      </c>
      <c r="U62" s="19">
        <f t="shared" si="9"/>
        <v>0</v>
      </c>
      <c r="V62" s="8">
        <f t="shared" si="10"/>
        <v>0</v>
      </c>
      <c r="W62" s="8">
        <f t="shared" si="11"/>
        <v>0</v>
      </c>
    </row>
    <row r="63" spans="1:23">
      <c r="A63" s="4" t="s">
        <v>117</v>
      </c>
      <c r="B63" s="11" t="s">
        <v>63</v>
      </c>
      <c r="D63" s="12">
        <v>1466.6666666666665</v>
      </c>
      <c r="E63" s="2">
        <f>+Costos!$N$24</f>
        <v>596.08540925266902</v>
      </c>
      <c r="F63" s="2">
        <f>+Costos!$N$15*12</f>
        <v>10856.930659134405</v>
      </c>
      <c r="G63" s="6">
        <v>99401</v>
      </c>
      <c r="H63">
        <v>240</v>
      </c>
      <c r="I63" s="7">
        <v>4</v>
      </c>
      <c r="L63" s="9">
        <f t="shared" si="0"/>
        <v>12.690578574338886</v>
      </c>
      <c r="M63" s="2">
        <f t="shared" si="1"/>
        <v>68890.365802947024</v>
      </c>
      <c r="N63" s="2">
        <f t="shared" si="2"/>
        <v>68890.365802947024</v>
      </c>
      <c r="O63" s="2">
        <f t="shared" si="3"/>
        <v>137780.73160589405</v>
      </c>
      <c r="P63" s="6">
        <f t="shared" si="4"/>
        <v>145788133.33333331</v>
      </c>
      <c r="Q63" s="2">
        <f t="shared" si="5"/>
        <v>145925914.0649392</v>
      </c>
      <c r="R63" s="9">
        <f t="shared" si="6"/>
        <v>12.690578574338886</v>
      </c>
      <c r="S63" s="9">
        <f t="shared" si="7"/>
        <v>6.3452892871694431</v>
      </c>
      <c r="T63" s="9">
        <f t="shared" si="8"/>
        <v>24.444444444444443</v>
      </c>
      <c r="U63" s="19">
        <f t="shared" si="9"/>
        <v>11.753865870105557</v>
      </c>
      <c r="V63" s="8">
        <f t="shared" si="10"/>
        <v>115.57130024255591</v>
      </c>
      <c r="W63" s="8">
        <f t="shared" si="11"/>
        <v>2.0766401303463633</v>
      </c>
    </row>
    <row r="64" spans="1:23">
      <c r="A64" s="4" t="s">
        <v>118</v>
      </c>
      <c r="B64" s="11" t="s">
        <v>63</v>
      </c>
      <c r="D64" s="12">
        <v>0</v>
      </c>
      <c r="E64" s="2">
        <f>+Costos!$N$24</f>
        <v>596.08540925266902</v>
      </c>
      <c r="F64" s="2">
        <f>+Costos!$N$15*12</f>
        <v>10856.930659134405</v>
      </c>
      <c r="G64" s="6">
        <v>145086</v>
      </c>
      <c r="H64">
        <v>240</v>
      </c>
      <c r="I64" s="7">
        <v>4</v>
      </c>
      <c r="L64" s="9">
        <f t="shared" si="0"/>
        <v>0</v>
      </c>
      <c r="M64" s="2">
        <f t="shared" si="1"/>
        <v>0</v>
      </c>
      <c r="N64" s="2">
        <f t="shared" si="2"/>
        <v>0</v>
      </c>
      <c r="O64" s="2">
        <f t="shared" si="3"/>
        <v>0</v>
      </c>
      <c r="P64" s="6">
        <f t="shared" si="4"/>
        <v>0</v>
      </c>
      <c r="Q64" s="2">
        <f t="shared" si="5"/>
        <v>0</v>
      </c>
      <c r="R64" s="9">
        <f t="shared" si="6"/>
        <v>0</v>
      </c>
      <c r="S64" s="9">
        <f t="shared" si="7"/>
        <v>0</v>
      </c>
      <c r="T64" s="9">
        <f t="shared" si="8"/>
        <v>0</v>
      </c>
      <c r="U64" s="19">
        <f t="shared" si="9"/>
        <v>0</v>
      </c>
      <c r="V64" s="8">
        <f t="shared" si="10"/>
        <v>0</v>
      </c>
      <c r="W64" s="8">
        <f t="shared" si="11"/>
        <v>0</v>
      </c>
    </row>
    <row r="65" spans="1:23">
      <c r="A65" s="5" t="s">
        <v>119</v>
      </c>
      <c r="B65" s="11" t="s">
        <v>63</v>
      </c>
      <c r="D65" s="12">
        <v>0</v>
      </c>
      <c r="E65" s="2">
        <f>+Costos!$N$24</f>
        <v>596.08540925266902</v>
      </c>
      <c r="F65" s="2">
        <f>+Costos!$N$15*12</f>
        <v>10856.930659134405</v>
      </c>
      <c r="G65" s="6">
        <v>68646</v>
      </c>
      <c r="H65">
        <v>240</v>
      </c>
      <c r="I65" s="7">
        <v>4</v>
      </c>
      <c r="L65" s="9">
        <f t="shared" si="0"/>
        <v>0</v>
      </c>
      <c r="M65" s="2">
        <f t="shared" si="1"/>
        <v>0</v>
      </c>
      <c r="N65" s="2">
        <f t="shared" si="2"/>
        <v>0</v>
      </c>
      <c r="O65" s="2">
        <f t="shared" si="3"/>
        <v>0</v>
      </c>
      <c r="P65" s="6">
        <f t="shared" si="4"/>
        <v>0</v>
      </c>
      <c r="Q65" s="2">
        <f t="shared" si="5"/>
        <v>0</v>
      </c>
      <c r="R65" s="9">
        <f t="shared" si="6"/>
        <v>0</v>
      </c>
      <c r="S65" s="9">
        <f t="shared" si="7"/>
        <v>0</v>
      </c>
      <c r="T65" s="9">
        <f t="shared" si="8"/>
        <v>0</v>
      </c>
      <c r="U65" s="19">
        <f t="shared" si="9"/>
        <v>0</v>
      </c>
      <c r="V65" s="8">
        <f t="shared" si="10"/>
        <v>0</v>
      </c>
      <c r="W65" s="8">
        <f t="shared" si="11"/>
        <v>0</v>
      </c>
    </row>
    <row r="66" spans="1:23">
      <c r="A66" s="4" t="s">
        <v>120</v>
      </c>
      <c r="B66" s="11" t="s">
        <v>63</v>
      </c>
      <c r="D66" s="12">
        <v>333.33333333333337</v>
      </c>
      <c r="E66" s="2">
        <f>+Costos!$N$24</f>
        <v>596.08540925266902</v>
      </c>
      <c r="F66" s="2">
        <f>+Costos!$N$15*12</f>
        <v>10856.930659134405</v>
      </c>
      <c r="G66" s="6">
        <v>46301</v>
      </c>
      <c r="H66">
        <v>240</v>
      </c>
      <c r="I66" s="7">
        <v>4</v>
      </c>
      <c r="L66" s="9">
        <f t="shared" si="0"/>
        <v>6.0499959532568965</v>
      </c>
      <c r="M66" s="2">
        <f t="shared" si="1"/>
        <v>32842.193276276943</v>
      </c>
      <c r="N66" s="2">
        <f t="shared" si="2"/>
        <v>32842.193276276943</v>
      </c>
      <c r="O66" s="2">
        <f t="shared" si="3"/>
        <v>65684.386552553886</v>
      </c>
      <c r="P66" s="6">
        <f t="shared" si="4"/>
        <v>15433666.666666668</v>
      </c>
      <c r="Q66" s="2">
        <f t="shared" si="5"/>
        <v>15499351.053219222</v>
      </c>
      <c r="R66" s="9">
        <f t="shared" si="6"/>
        <v>6.0499959532568965</v>
      </c>
      <c r="S66" s="9">
        <f t="shared" si="7"/>
        <v>3.0249979766284483</v>
      </c>
      <c r="T66" s="9">
        <f t="shared" si="8"/>
        <v>5.5555555555555562</v>
      </c>
      <c r="U66" s="19">
        <f t="shared" si="9"/>
        <v>5.5555555555555562</v>
      </c>
      <c r="V66" s="8">
        <f t="shared" si="10"/>
        <v>55.096455585873557</v>
      </c>
      <c r="W66" s="8">
        <f t="shared" si="11"/>
        <v>4.3559970863449653</v>
      </c>
    </row>
    <row r="67" spans="1:23">
      <c r="A67" s="5" t="s">
        <v>121</v>
      </c>
      <c r="B67" s="11" t="s">
        <v>63</v>
      </c>
      <c r="D67" s="12">
        <v>0</v>
      </c>
      <c r="E67" s="2">
        <f>+Costos!$N$24</f>
        <v>596.08540925266902</v>
      </c>
      <c r="F67" s="2">
        <f>+Costos!$N$15*12</f>
        <v>10856.930659134405</v>
      </c>
      <c r="G67" s="6">
        <v>110894</v>
      </c>
      <c r="H67">
        <v>240</v>
      </c>
      <c r="I67" s="7">
        <v>4</v>
      </c>
      <c r="L67" s="9">
        <f t="shared" si="0"/>
        <v>0</v>
      </c>
      <c r="M67" s="2">
        <f t="shared" si="1"/>
        <v>0</v>
      </c>
      <c r="N67" s="2">
        <f t="shared" si="2"/>
        <v>0</v>
      </c>
      <c r="O67" s="2">
        <f t="shared" si="3"/>
        <v>0</v>
      </c>
      <c r="P67" s="6">
        <f t="shared" si="4"/>
        <v>0</v>
      </c>
      <c r="Q67" s="2">
        <f t="shared" si="5"/>
        <v>0</v>
      </c>
      <c r="R67" s="9">
        <f t="shared" si="6"/>
        <v>0</v>
      </c>
      <c r="S67" s="9">
        <f t="shared" si="7"/>
        <v>0</v>
      </c>
      <c r="T67" s="9">
        <f t="shared" si="8"/>
        <v>0</v>
      </c>
      <c r="U67" s="19">
        <f t="shared" si="9"/>
        <v>0</v>
      </c>
      <c r="V67" s="8">
        <f t="shared" si="10"/>
        <v>0</v>
      </c>
      <c r="W67" s="8">
        <f t="shared" si="11"/>
        <v>0</v>
      </c>
    </row>
    <row r="68" spans="1:23">
      <c r="A68" s="4" t="s">
        <v>122</v>
      </c>
      <c r="B68" s="11" t="s">
        <v>63</v>
      </c>
      <c r="D68" s="12">
        <v>60</v>
      </c>
      <c r="E68" s="2">
        <f>+Costos!$N$24</f>
        <v>596.08540925266902</v>
      </c>
      <c r="F68" s="2">
        <f>+Costos!$N$15*12</f>
        <v>10856.930659134405</v>
      </c>
      <c r="G68" s="6">
        <v>120425</v>
      </c>
      <c r="H68">
        <v>240</v>
      </c>
      <c r="I68" s="7">
        <v>4</v>
      </c>
      <c r="L68" s="9">
        <f t="shared" si="0"/>
        <v>2.5667958988194735</v>
      </c>
      <c r="M68" s="2">
        <f t="shared" si="1"/>
        <v>13933.762544816796</v>
      </c>
      <c r="N68" s="2">
        <f t="shared" si="2"/>
        <v>13933.762544816796</v>
      </c>
      <c r="O68" s="2">
        <f t="shared" si="3"/>
        <v>27867.525089633593</v>
      </c>
      <c r="P68" s="6">
        <f t="shared" si="4"/>
        <v>7225500</v>
      </c>
      <c r="Q68" s="2">
        <f t="shared" si="5"/>
        <v>7253367.5250896337</v>
      </c>
      <c r="R68" s="9">
        <f t="shared" si="6"/>
        <v>2.5667958988194735</v>
      </c>
      <c r="S68" s="9">
        <f t="shared" si="7"/>
        <v>1.2833979494097367</v>
      </c>
      <c r="T68" s="9">
        <f t="shared" si="8"/>
        <v>1</v>
      </c>
      <c r="U68" s="19">
        <f t="shared" si="9"/>
        <v>1</v>
      </c>
      <c r="V68" s="8">
        <f t="shared" si="10"/>
        <v>23.375446418468776</v>
      </c>
      <c r="W68" s="8">
        <f t="shared" si="11"/>
        <v>10.267183595277894</v>
      </c>
    </row>
    <row r="69" spans="1:23">
      <c r="A69" s="5" t="s">
        <v>123</v>
      </c>
      <c r="B69" s="11" t="s">
        <v>63</v>
      </c>
      <c r="D69" s="12">
        <v>0</v>
      </c>
      <c r="E69" s="2">
        <f>+Costos!$N$24</f>
        <v>596.08540925266902</v>
      </c>
      <c r="F69" s="2">
        <f>+Costos!$N$15*12</f>
        <v>10856.930659134405</v>
      </c>
      <c r="G69" s="6">
        <v>127978</v>
      </c>
      <c r="H69">
        <v>240</v>
      </c>
      <c r="I69" s="7">
        <v>4</v>
      </c>
      <c r="L69" s="9">
        <f t="shared" si="0"/>
        <v>0</v>
      </c>
      <c r="M69" s="2">
        <f t="shared" si="1"/>
        <v>0</v>
      </c>
      <c r="N69" s="2">
        <f t="shared" si="2"/>
        <v>0</v>
      </c>
      <c r="O69" s="2">
        <f t="shared" si="3"/>
        <v>0</v>
      </c>
      <c r="P69" s="6">
        <f t="shared" si="4"/>
        <v>0</v>
      </c>
      <c r="Q69" s="2">
        <f t="shared" si="5"/>
        <v>0</v>
      </c>
      <c r="R69" s="9">
        <f t="shared" si="6"/>
        <v>0</v>
      </c>
      <c r="S69" s="9">
        <f t="shared" si="7"/>
        <v>0</v>
      </c>
      <c r="T69" s="9">
        <f t="shared" si="8"/>
        <v>0</v>
      </c>
      <c r="U69" s="19">
        <f t="shared" si="9"/>
        <v>0</v>
      </c>
      <c r="V69" s="8">
        <f t="shared" si="10"/>
        <v>0</v>
      </c>
      <c r="W69" s="8">
        <f t="shared" si="11"/>
        <v>0</v>
      </c>
    </row>
    <row r="70" spans="1:23">
      <c r="A70" s="5" t="s">
        <v>124</v>
      </c>
      <c r="B70" s="11" t="s">
        <v>63</v>
      </c>
      <c r="D70" s="12">
        <v>0</v>
      </c>
      <c r="E70" s="2">
        <f>+Costos!$N$24</f>
        <v>596.08540925266902</v>
      </c>
      <c r="F70" s="2">
        <f>+Costos!$N$15*12</f>
        <v>10856.930659134405</v>
      </c>
      <c r="G70" s="6">
        <v>110850</v>
      </c>
      <c r="H70">
        <v>240</v>
      </c>
      <c r="I70" s="7">
        <v>4</v>
      </c>
      <c r="L70" s="9">
        <f t="shared" si="0"/>
        <v>0</v>
      </c>
      <c r="M70" s="2">
        <f t="shared" si="1"/>
        <v>0</v>
      </c>
      <c r="N70" s="2">
        <f t="shared" si="2"/>
        <v>0</v>
      </c>
      <c r="O70" s="2">
        <f t="shared" si="3"/>
        <v>0</v>
      </c>
      <c r="P70" s="6">
        <f t="shared" si="4"/>
        <v>0</v>
      </c>
      <c r="Q70" s="2">
        <f t="shared" si="5"/>
        <v>0</v>
      </c>
      <c r="R70" s="9">
        <f t="shared" si="6"/>
        <v>0</v>
      </c>
      <c r="S70" s="9">
        <f t="shared" si="7"/>
        <v>0</v>
      </c>
      <c r="T70" s="9">
        <f t="shared" si="8"/>
        <v>0</v>
      </c>
      <c r="U70" s="19">
        <f t="shared" si="9"/>
        <v>0</v>
      </c>
      <c r="V70" s="8">
        <f t="shared" si="10"/>
        <v>0</v>
      </c>
      <c r="W70" s="8">
        <f t="shared" si="11"/>
        <v>0</v>
      </c>
    </row>
    <row r="71" spans="1:23">
      <c r="A71" s="5" t="s">
        <v>125</v>
      </c>
      <c r="B71" s="11" t="s">
        <v>63</v>
      </c>
      <c r="D71" s="12">
        <v>100</v>
      </c>
      <c r="E71" s="2">
        <f>+Costos!$N$24</f>
        <v>596.08540925266902</v>
      </c>
      <c r="F71" s="2">
        <f>+Costos!$N$15*12</f>
        <v>10856.930659134405</v>
      </c>
      <c r="G71" s="6">
        <v>93491</v>
      </c>
      <c r="H71">
        <v>240</v>
      </c>
      <c r="I71" s="7">
        <v>4</v>
      </c>
      <c r="L71" s="9">
        <f t="shared" si="0"/>
        <v>3.3137192564137727</v>
      </c>
      <c r="M71" s="2">
        <f t="shared" si="1"/>
        <v>17988.410095361374</v>
      </c>
      <c r="N71" s="2">
        <f t="shared" si="2"/>
        <v>17988.410095361378</v>
      </c>
      <c r="O71" s="2">
        <f t="shared" si="3"/>
        <v>35976.820190722749</v>
      </c>
      <c r="P71" s="6">
        <f t="shared" si="4"/>
        <v>9349100</v>
      </c>
      <c r="Q71" s="2">
        <f t="shared" si="5"/>
        <v>9385076.8201907221</v>
      </c>
      <c r="R71" s="9">
        <f t="shared" si="6"/>
        <v>3.3137192564137727</v>
      </c>
      <c r="S71" s="9">
        <f t="shared" si="7"/>
        <v>1.6568596282068864</v>
      </c>
      <c r="T71" s="9">
        <f t="shared" si="8"/>
        <v>1.6666666666666667</v>
      </c>
      <c r="U71" s="19">
        <f t="shared" si="9"/>
        <v>1.6666666666666667</v>
      </c>
      <c r="V71" s="8">
        <f t="shared" si="10"/>
        <v>30.177571562964459</v>
      </c>
      <c r="W71" s="8">
        <f t="shared" si="11"/>
        <v>7.9529262153930542</v>
      </c>
    </row>
    <row r="72" spans="1:23">
      <c r="A72" s="4" t="s">
        <v>126</v>
      </c>
      <c r="B72" s="11" t="s">
        <v>63</v>
      </c>
      <c r="D72" s="12">
        <v>60</v>
      </c>
      <c r="E72" s="2">
        <f>+Costos!$N$24</f>
        <v>596.08540925266902</v>
      </c>
      <c r="F72" s="2">
        <f>+Costos!$N$15*12</f>
        <v>10856.930659134405</v>
      </c>
      <c r="G72" s="6">
        <v>70331</v>
      </c>
      <c r="H72">
        <v>240</v>
      </c>
      <c r="I72" s="7">
        <v>4</v>
      </c>
      <c r="L72" s="9">
        <f t="shared" si="0"/>
        <v>2.5667958988194735</v>
      </c>
      <c r="M72" s="2">
        <f t="shared" si="1"/>
        <v>13933.762544816796</v>
      </c>
      <c r="N72" s="2">
        <f t="shared" si="2"/>
        <v>13933.762544816796</v>
      </c>
      <c r="O72" s="2">
        <f t="shared" si="3"/>
        <v>27867.525089633593</v>
      </c>
      <c r="P72" s="6">
        <f t="shared" si="4"/>
        <v>4219860</v>
      </c>
      <c r="Q72" s="2">
        <f t="shared" si="5"/>
        <v>4247727.5250896337</v>
      </c>
      <c r="R72" s="9">
        <f t="shared" si="6"/>
        <v>2.5667958988194735</v>
      </c>
      <c r="S72" s="9">
        <f t="shared" si="7"/>
        <v>1.2833979494097367</v>
      </c>
      <c r="T72" s="9">
        <f t="shared" si="8"/>
        <v>1</v>
      </c>
      <c r="U72" s="19">
        <f t="shared" si="9"/>
        <v>1</v>
      </c>
      <c r="V72" s="8">
        <f t="shared" si="10"/>
        <v>23.375446418468776</v>
      </c>
      <c r="W72" s="8">
        <f t="shared" si="11"/>
        <v>10.267183595277894</v>
      </c>
    </row>
    <row r="73" spans="1:23">
      <c r="A73" s="5" t="s">
        <v>127</v>
      </c>
      <c r="B73" s="11" t="s">
        <v>63</v>
      </c>
      <c r="D73" s="12">
        <v>0</v>
      </c>
      <c r="E73" s="2">
        <f>+Costos!$N$24</f>
        <v>596.08540925266902</v>
      </c>
      <c r="F73" s="2">
        <f>+Costos!$N$15*12</f>
        <v>10856.930659134405</v>
      </c>
      <c r="G73" s="6">
        <v>38027</v>
      </c>
      <c r="H73">
        <v>240</v>
      </c>
      <c r="I73" s="7">
        <v>4</v>
      </c>
      <c r="L73" s="9">
        <f t="shared" si="0"/>
        <v>0</v>
      </c>
      <c r="M73" s="2">
        <f t="shared" si="1"/>
        <v>0</v>
      </c>
      <c r="N73" s="2">
        <f t="shared" si="2"/>
        <v>0</v>
      </c>
      <c r="O73" s="2">
        <f t="shared" si="3"/>
        <v>0</v>
      </c>
      <c r="P73" s="6">
        <f t="shared" si="4"/>
        <v>0</v>
      </c>
      <c r="Q73" s="2">
        <f t="shared" si="5"/>
        <v>0</v>
      </c>
      <c r="R73" s="9">
        <f t="shared" si="6"/>
        <v>0</v>
      </c>
      <c r="S73" s="9">
        <f t="shared" si="7"/>
        <v>0</v>
      </c>
      <c r="T73" s="9">
        <f t="shared" si="8"/>
        <v>0</v>
      </c>
      <c r="U73" s="19">
        <f t="shared" si="9"/>
        <v>0</v>
      </c>
      <c r="V73" s="8">
        <f t="shared" si="10"/>
        <v>0</v>
      </c>
      <c r="W73" s="8">
        <f t="shared" si="11"/>
        <v>0</v>
      </c>
    </row>
    <row r="74" spans="1:23">
      <c r="A74" s="4" t="s">
        <v>128</v>
      </c>
      <c r="B74" s="11" t="s">
        <v>63</v>
      </c>
      <c r="D74" s="12">
        <v>0</v>
      </c>
      <c r="E74" s="2">
        <f>+Costos!$N$24</f>
        <v>596.08540925266902</v>
      </c>
      <c r="F74" s="2">
        <f>+Costos!$N$15*12</f>
        <v>10856.930659134405</v>
      </c>
      <c r="G74" s="6">
        <v>147678</v>
      </c>
      <c r="H74">
        <v>240</v>
      </c>
      <c r="I74" s="7">
        <v>4</v>
      </c>
      <c r="L74" s="9">
        <f t="shared" ref="L74:L137" si="12">SQRT((2*D74*E74)/F74)</f>
        <v>0</v>
      </c>
      <c r="M74" s="2">
        <f t="shared" ref="M74:M137" si="13">+(1/2)*(L74*F74)</f>
        <v>0</v>
      </c>
      <c r="N74" s="2">
        <f t="shared" ref="N74:N137" si="14">IF(L74&gt;0,(D74/L74)*E74,0)</f>
        <v>0</v>
      </c>
      <c r="O74" s="2">
        <f t="shared" ref="O74:O137" si="15">+N74+M74</f>
        <v>0</v>
      </c>
      <c r="P74" s="6">
        <f t="shared" ref="P74:P137" si="16">+G74*D74</f>
        <v>0</v>
      </c>
      <c r="Q74" s="2">
        <f t="shared" ref="Q74:Q137" si="17">+P74+O74</f>
        <v>0</v>
      </c>
      <c r="R74" s="9">
        <f t="shared" ref="R74:R137" si="18">+L74</f>
        <v>0</v>
      </c>
      <c r="S74" s="9">
        <f t="shared" ref="S74:S137" si="19">+R74/2</f>
        <v>0</v>
      </c>
      <c r="T74" s="9">
        <f t="shared" ref="T74:T137" si="20">+(D74/H74)*I74</f>
        <v>0</v>
      </c>
      <c r="U74" s="19">
        <f t="shared" ref="U74:U137" si="21">IF(T74&gt;L74,T74-INT(I74/W74)*L74,T74)</f>
        <v>0</v>
      </c>
      <c r="V74" s="8">
        <f t="shared" ref="V74:V137" si="22">IF(L74&gt;0,D74/L74,0)</f>
        <v>0</v>
      </c>
      <c r="W74" s="8">
        <f t="shared" ref="W74:W137" si="23">IF(V74&gt;0,H74/V74,0)</f>
        <v>0</v>
      </c>
    </row>
    <row r="75" spans="1:23">
      <c r="A75" s="4" t="s">
        <v>129</v>
      </c>
      <c r="B75" s="11" t="s">
        <v>63</v>
      </c>
      <c r="D75" s="12">
        <v>0</v>
      </c>
      <c r="E75" s="2">
        <f>+Costos!$N$24</f>
        <v>596.08540925266902</v>
      </c>
      <c r="F75" s="2">
        <f>+Costos!$N$15*12</f>
        <v>10856.930659134405</v>
      </c>
      <c r="G75" s="6">
        <v>59070</v>
      </c>
      <c r="H75">
        <v>240</v>
      </c>
      <c r="I75" s="7">
        <v>4</v>
      </c>
      <c r="L75" s="9">
        <f t="shared" si="12"/>
        <v>0</v>
      </c>
      <c r="M75" s="2">
        <f t="shared" si="13"/>
        <v>0</v>
      </c>
      <c r="N75" s="2">
        <f t="shared" si="14"/>
        <v>0</v>
      </c>
      <c r="O75" s="2">
        <f t="shared" si="15"/>
        <v>0</v>
      </c>
      <c r="P75" s="6">
        <f t="shared" si="16"/>
        <v>0</v>
      </c>
      <c r="Q75" s="2">
        <f t="shared" si="17"/>
        <v>0</v>
      </c>
      <c r="R75" s="9">
        <f t="shared" si="18"/>
        <v>0</v>
      </c>
      <c r="S75" s="9">
        <f t="shared" si="19"/>
        <v>0</v>
      </c>
      <c r="T75" s="9">
        <f t="shared" si="20"/>
        <v>0</v>
      </c>
      <c r="U75" s="19">
        <f t="shared" si="21"/>
        <v>0</v>
      </c>
      <c r="V75" s="8">
        <f t="shared" si="22"/>
        <v>0</v>
      </c>
      <c r="W75" s="8">
        <f t="shared" si="23"/>
        <v>0</v>
      </c>
    </row>
    <row r="76" spans="1:23">
      <c r="A76" s="5" t="s">
        <v>130</v>
      </c>
      <c r="B76" s="11" t="s">
        <v>63</v>
      </c>
      <c r="D76" s="12">
        <v>0</v>
      </c>
      <c r="E76" s="2">
        <f>+Costos!$N$24</f>
        <v>596.08540925266902</v>
      </c>
      <c r="F76" s="2">
        <f>+Costos!$N$15*12</f>
        <v>10856.930659134405</v>
      </c>
      <c r="G76" s="6">
        <v>100927</v>
      </c>
      <c r="H76">
        <v>240</v>
      </c>
      <c r="I76" s="7">
        <v>4</v>
      </c>
      <c r="L76" s="9">
        <f t="shared" si="12"/>
        <v>0</v>
      </c>
      <c r="M76" s="2">
        <f t="shared" si="13"/>
        <v>0</v>
      </c>
      <c r="N76" s="2">
        <f t="shared" si="14"/>
        <v>0</v>
      </c>
      <c r="O76" s="2">
        <f t="shared" si="15"/>
        <v>0</v>
      </c>
      <c r="P76" s="6">
        <f t="shared" si="16"/>
        <v>0</v>
      </c>
      <c r="Q76" s="2">
        <f t="shared" si="17"/>
        <v>0</v>
      </c>
      <c r="R76" s="9">
        <f t="shared" si="18"/>
        <v>0</v>
      </c>
      <c r="S76" s="9">
        <f t="shared" si="19"/>
        <v>0</v>
      </c>
      <c r="T76" s="9">
        <f t="shared" si="20"/>
        <v>0</v>
      </c>
      <c r="U76" s="19">
        <f t="shared" si="21"/>
        <v>0</v>
      </c>
      <c r="V76" s="8">
        <f t="shared" si="22"/>
        <v>0</v>
      </c>
      <c r="W76" s="8">
        <f t="shared" si="23"/>
        <v>0</v>
      </c>
    </row>
    <row r="77" spans="1:23">
      <c r="A77" s="5" t="s">
        <v>131</v>
      </c>
      <c r="B77" s="11" t="s">
        <v>63</v>
      </c>
      <c r="D77" s="12">
        <v>280</v>
      </c>
      <c r="E77" s="2">
        <f>+Costos!$N$24</f>
        <v>596.08540925266902</v>
      </c>
      <c r="F77" s="2">
        <f>+Costos!$N$15*12</f>
        <v>10856.930659134405</v>
      </c>
      <c r="G77" s="6">
        <v>89225</v>
      </c>
      <c r="H77">
        <v>240</v>
      </c>
      <c r="I77" s="7">
        <v>4</v>
      </c>
      <c r="L77" s="9">
        <f t="shared" si="12"/>
        <v>5.5449128819952485</v>
      </c>
      <c r="M77" s="2">
        <f t="shared" si="13"/>
        <v>30100.367335381761</v>
      </c>
      <c r="N77" s="2">
        <f t="shared" si="14"/>
        <v>30100.367335381761</v>
      </c>
      <c r="O77" s="2">
        <f t="shared" si="15"/>
        <v>60200.734670763522</v>
      </c>
      <c r="P77" s="6">
        <f t="shared" si="16"/>
        <v>24983000</v>
      </c>
      <c r="Q77" s="2">
        <f t="shared" si="17"/>
        <v>25043200.734670762</v>
      </c>
      <c r="R77" s="9">
        <f t="shared" si="18"/>
        <v>5.5449128819952485</v>
      </c>
      <c r="S77" s="9">
        <f t="shared" si="19"/>
        <v>2.7724564409976242</v>
      </c>
      <c r="T77" s="9">
        <f t="shared" si="20"/>
        <v>4.666666666666667</v>
      </c>
      <c r="U77" s="19">
        <f t="shared" si="21"/>
        <v>4.666666666666667</v>
      </c>
      <c r="V77" s="8">
        <f t="shared" si="22"/>
        <v>50.496735649207615</v>
      </c>
      <c r="W77" s="8">
        <f t="shared" si="23"/>
        <v>4.7527824702816419</v>
      </c>
    </row>
    <row r="78" spans="1:23">
      <c r="A78" s="4" t="s">
        <v>132</v>
      </c>
      <c r="B78" s="11" t="s">
        <v>63</v>
      </c>
      <c r="D78" s="12">
        <v>0</v>
      </c>
      <c r="E78" s="2">
        <f>+Costos!$N$24</f>
        <v>596.08540925266902</v>
      </c>
      <c r="F78" s="2">
        <f>+Costos!$N$15*12</f>
        <v>10856.930659134405</v>
      </c>
      <c r="G78" s="6">
        <v>86420</v>
      </c>
      <c r="H78">
        <v>240</v>
      </c>
      <c r="I78" s="7">
        <v>4</v>
      </c>
      <c r="L78" s="9">
        <f t="shared" si="12"/>
        <v>0</v>
      </c>
      <c r="M78" s="2">
        <f t="shared" si="13"/>
        <v>0</v>
      </c>
      <c r="N78" s="2">
        <f t="shared" si="14"/>
        <v>0</v>
      </c>
      <c r="O78" s="2">
        <f t="shared" si="15"/>
        <v>0</v>
      </c>
      <c r="P78" s="6">
        <f t="shared" si="16"/>
        <v>0</v>
      </c>
      <c r="Q78" s="2">
        <f t="shared" si="17"/>
        <v>0</v>
      </c>
      <c r="R78" s="9">
        <f t="shared" si="18"/>
        <v>0</v>
      </c>
      <c r="S78" s="9">
        <f t="shared" si="19"/>
        <v>0</v>
      </c>
      <c r="T78" s="9">
        <f t="shared" si="20"/>
        <v>0</v>
      </c>
      <c r="U78" s="19">
        <f t="shared" si="21"/>
        <v>0</v>
      </c>
      <c r="V78" s="8">
        <f t="shared" si="22"/>
        <v>0</v>
      </c>
      <c r="W78" s="8">
        <f t="shared" si="23"/>
        <v>0</v>
      </c>
    </row>
    <row r="79" spans="1:23">
      <c r="A79" s="4" t="s">
        <v>133</v>
      </c>
      <c r="B79" s="11" t="s">
        <v>63</v>
      </c>
      <c r="D79" s="12">
        <v>898.33333333333348</v>
      </c>
      <c r="E79" s="2">
        <f>+Costos!$N$24</f>
        <v>596.08540925266902</v>
      </c>
      <c r="F79" s="2">
        <f>+Costos!$N$15*12</f>
        <v>10856.930659134405</v>
      </c>
      <c r="G79" s="6">
        <v>104489</v>
      </c>
      <c r="H79">
        <v>240</v>
      </c>
      <c r="I79" s="7">
        <v>4</v>
      </c>
      <c r="L79" s="9">
        <f t="shared" si="12"/>
        <v>9.9319487281084431</v>
      </c>
      <c r="M79" s="2">
        <f t="shared" si="13"/>
        <v>53915.239325575756</v>
      </c>
      <c r="N79" s="2">
        <f t="shared" si="14"/>
        <v>53915.239325575756</v>
      </c>
      <c r="O79" s="2">
        <f t="shared" si="15"/>
        <v>107830.47865115151</v>
      </c>
      <c r="P79" s="6">
        <f t="shared" si="16"/>
        <v>93865951.666666687</v>
      </c>
      <c r="Q79" s="2">
        <f t="shared" si="17"/>
        <v>93973782.145317838</v>
      </c>
      <c r="R79" s="9">
        <f t="shared" si="18"/>
        <v>9.9319487281084431</v>
      </c>
      <c r="S79" s="9">
        <f t="shared" si="19"/>
        <v>4.9659743640542215</v>
      </c>
      <c r="T79" s="9">
        <f t="shared" si="20"/>
        <v>14.972222222222225</v>
      </c>
      <c r="U79" s="19">
        <f t="shared" si="21"/>
        <v>5.0402734941137819</v>
      </c>
      <c r="V79" s="8">
        <f t="shared" si="22"/>
        <v>90.448849256637544</v>
      </c>
      <c r="W79" s="8">
        <f t="shared" si="23"/>
        <v>2.6534334264334238</v>
      </c>
    </row>
    <row r="80" spans="1:23">
      <c r="A80" s="5" t="s">
        <v>134</v>
      </c>
      <c r="B80" s="11" t="s">
        <v>63</v>
      </c>
      <c r="D80" s="12">
        <v>0</v>
      </c>
      <c r="E80" s="2">
        <f>+Costos!$N$24</f>
        <v>596.08540925266902</v>
      </c>
      <c r="F80" s="2">
        <f>+Costos!$N$15*12</f>
        <v>10856.930659134405</v>
      </c>
      <c r="G80" s="6">
        <v>94841</v>
      </c>
      <c r="H80">
        <v>240</v>
      </c>
      <c r="I80" s="7">
        <v>4</v>
      </c>
      <c r="L80" s="9">
        <f t="shared" si="12"/>
        <v>0</v>
      </c>
      <c r="M80" s="2">
        <f t="shared" si="13"/>
        <v>0</v>
      </c>
      <c r="N80" s="2">
        <f t="shared" si="14"/>
        <v>0</v>
      </c>
      <c r="O80" s="2">
        <f t="shared" si="15"/>
        <v>0</v>
      </c>
      <c r="P80" s="6">
        <f t="shared" si="16"/>
        <v>0</v>
      </c>
      <c r="Q80" s="2">
        <f t="shared" si="17"/>
        <v>0</v>
      </c>
      <c r="R80" s="9">
        <f t="shared" si="18"/>
        <v>0</v>
      </c>
      <c r="S80" s="9">
        <f t="shared" si="19"/>
        <v>0</v>
      </c>
      <c r="T80" s="9">
        <f t="shared" si="20"/>
        <v>0</v>
      </c>
      <c r="U80" s="19">
        <f t="shared" si="21"/>
        <v>0</v>
      </c>
      <c r="V80" s="8">
        <f t="shared" si="22"/>
        <v>0</v>
      </c>
      <c r="W80" s="8">
        <f t="shared" si="23"/>
        <v>0</v>
      </c>
    </row>
    <row r="81" spans="1:23">
      <c r="A81" s="5" t="s">
        <v>135</v>
      </c>
      <c r="B81" s="11" t="s">
        <v>63</v>
      </c>
      <c r="D81" s="12">
        <v>0</v>
      </c>
      <c r="E81" s="2">
        <f>+Costos!$N$24</f>
        <v>596.08540925266902</v>
      </c>
      <c r="F81" s="2">
        <f>+Costos!$N$15*12</f>
        <v>10856.930659134405</v>
      </c>
      <c r="G81" s="6">
        <v>85386</v>
      </c>
      <c r="H81">
        <v>240</v>
      </c>
      <c r="I81" s="7">
        <v>4</v>
      </c>
      <c r="L81" s="9">
        <f t="shared" si="12"/>
        <v>0</v>
      </c>
      <c r="M81" s="2">
        <f t="shared" si="13"/>
        <v>0</v>
      </c>
      <c r="N81" s="2">
        <f t="shared" si="14"/>
        <v>0</v>
      </c>
      <c r="O81" s="2">
        <f t="shared" si="15"/>
        <v>0</v>
      </c>
      <c r="P81" s="6">
        <f t="shared" si="16"/>
        <v>0</v>
      </c>
      <c r="Q81" s="2">
        <f t="shared" si="17"/>
        <v>0</v>
      </c>
      <c r="R81" s="9">
        <f t="shared" si="18"/>
        <v>0</v>
      </c>
      <c r="S81" s="9">
        <f t="shared" si="19"/>
        <v>0</v>
      </c>
      <c r="T81" s="9">
        <f t="shared" si="20"/>
        <v>0</v>
      </c>
      <c r="U81" s="19">
        <f t="shared" si="21"/>
        <v>0</v>
      </c>
      <c r="V81" s="8">
        <f t="shared" si="22"/>
        <v>0</v>
      </c>
      <c r="W81" s="8">
        <f t="shared" si="23"/>
        <v>0</v>
      </c>
    </row>
    <row r="82" spans="1:23">
      <c r="A82" s="4" t="s">
        <v>136</v>
      </c>
      <c r="B82" s="11" t="s">
        <v>63</v>
      </c>
      <c r="D82" s="12">
        <v>0</v>
      </c>
      <c r="E82" s="2">
        <f>+Costos!$N$24</f>
        <v>596.08540925266902</v>
      </c>
      <c r="F82" s="2">
        <f>+Costos!$N$15*12</f>
        <v>10856.930659134405</v>
      </c>
      <c r="G82" s="6">
        <v>103079</v>
      </c>
      <c r="H82">
        <v>240</v>
      </c>
      <c r="I82" s="7">
        <v>4</v>
      </c>
      <c r="L82" s="9">
        <f t="shared" si="12"/>
        <v>0</v>
      </c>
      <c r="M82" s="2">
        <f t="shared" si="13"/>
        <v>0</v>
      </c>
      <c r="N82" s="2">
        <f t="shared" si="14"/>
        <v>0</v>
      </c>
      <c r="O82" s="2">
        <f t="shared" si="15"/>
        <v>0</v>
      </c>
      <c r="P82" s="6">
        <f t="shared" si="16"/>
        <v>0</v>
      </c>
      <c r="Q82" s="2">
        <f t="shared" si="17"/>
        <v>0</v>
      </c>
      <c r="R82" s="9">
        <f t="shared" si="18"/>
        <v>0</v>
      </c>
      <c r="S82" s="9">
        <f t="shared" si="19"/>
        <v>0</v>
      </c>
      <c r="T82" s="9">
        <f t="shared" si="20"/>
        <v>0</v>
      </c>
      <c r="U82" s="19">
        <f t="shared" si="21"/>
        <v>0</v>
      </c>
      <c r="V82" s="8">
        <f t="shared" si="22"/>
        <v>0</v>
      </c>
      <c r="W82" s="8">
        <f t="shared" si="23"/>
        <v>0</v>
      </c>
    </row>
    <row r="83" spans="1:23">
      <c r="A83" s="5" t="s">
        <v>137</v>
      </c>
      <c r="B83" s="11" t="s">
        <v>63</v>
      </c>
      <c r="D83" s="12">
        <v>100</v>
      </c>
      <c r="E83" s="2">
        <f>+Costos!$N$24</f>
        <v>596.08540925266902</v>
      </c>
      <c r="F83" s="2">
        <f>+Costos!$N$15*12</f>
        <v>10856.930659134405</v>
      </c>
      <c r="G83" s="6">
        <v>55764</v>
      </c>
      <c r="H83">
        <v>240</v>
      </c>
      <c r="I83" s="7">
        <v>4</v>
      </c>
      <c r="L83" s="9">
        <f t="shared" si="12"/>
        <v>3.3137192564137727</v>
      </c>
      <c r="M83" s="2">
        <f t="shared" si="13"/>
        <v>17988.410095361374</v>
      </c>
      <c r="N83" s="2">
        <f t="shared" si="14"/>
        <v>17988.410095361378</v>
      </c>
      <c r="O83" s="2">
        <f t="shared" si="15"/>
        <v>35976.820190722749</v>
      </c>
      <c r="P83" s="6">
        <f t="shared" si="16"/>
        <v>5576400</v>
      </c>
      <c r="Q83" s="2">
        <f t="shared" si="17"/>
        <v>5612376.8201907231</v>
      </c>
      <c r="R83" s="9">
        <f t="shared" si="18"/>
        <v>3.3137192564137727</v>
      </c>
      <c r="S83" s="9">
        <f t="shared" si="19"/>
        <v>1.6568596282068864</v>
      </c>
      <c r="T83" s="9">
        <f t="shared" si="20"/>
        <v>1.6666666666666667</v>
      </c>
      <c r="U83" s="19">
        <f t="shared" si="21"/>
        <v>1.6666666666666667</v>
      </c>
      <c r="V83" s="8">
        <f t="shared" si="22"/>
        <v>30.177571562964459</v>
      </c>
      <c r="W83" s="8">
        <f t="shared" si="23"/>
        <v>7.9529262153930542</v>
      </c>
    </row>
    <row r="84" spans="1:23">
      <c r="A84" s="5" t="s">
        <v>138</v>
      </c>
      <c r="B84" s="11" t="s">
        <v>63</v>
      </c>
      <c r="D84" s="12">
        <v>328.66666666666669</v>
      </c>
      <c r="E84" s="2">
        <f>+Costos!$N$24</f>
        <v>596.08540925266902</v>
      </c>
      <c r="F84" s="2">
        <f>+Costos!$N$15*12</f>
        <v>10856.930659134405</v>
      </c>
      <c r="G84" s="6">
        <v>85487</v>
      </c>
      <c r="H84">
        <v>240</v>
      </c>
      <c r="I84" s="7">
        <v>4</v>
      </c>
      <c r="L84" s="9">
        <f t="shared" si="12"/>
        <v>6.0074967099402459</v>
      </c>
      <c r="M84" s="2">
        <f t="shared" si="13"/>
        <v>32611.48760739966</v>
      </c>
      <c r="N84" s="2">
        <f t="shared" si="14"/>
        <v>32611.48760739966</v>
      </c>
      <c r="O84" s="2">
        <f t="shared" si="15"/>
        <v>65222.97521479932</v>
      </c>
      <c r="P84" s="6">
        <f t="shared" si="16"/>
        <v>28096727.333333336</v>
      </c>
      <c r="Q84" s="2">
        <f t="shared" si="17"/>
        <v>28161950.308548134</v>
      </c>
      <c r="R84" s="9">
        <f t="shared" si="18"/>
        <v>6.0074967099402459</v>
      </c>
      <c r="S84" s="9">
        <f t="shared" si="19"/>
        <v>3.0037483549701229</v>
      </c>
      <c r="T84" s="9">
        <f t="shared" si="20"/>
        <v>5.4777777777777779</v>
      </c>
      <c r="U84" s="19">
        <f t="shared" si="21"/>
        <v>5.4777777777777779</v>
      </c>
      <c r="V84" s="8">
        <f t="shared" si="22"/>
        <v>54.709421001070474</v>
      </c>
      <c r="W84" s="8">
        <f t="shared" si="23"/>
        <v>4.3868130133437901</v>
      </c>
    </row>
    <row r="85" spans="1:23">
      <c r="A85" s="4" t="s">
        <v>139</v>
      </c>
      <c r="B85" s="11" t="s">
        <v>63</v>
      </c>
      <c r="D85" s="12">
        <v>1343.3333333333335</v>
      </c>
      <c r="E85" s="2">
        <f>+Costos!$N$24</f>
        <v>596.08540925266902</v>
      </c>
      <c r="F85" s="2">
        <f>+Costos!$N$15*12</f>
        <v>10856.930659134405</v>
      </c>
      <c r="G85" s="6">
        <v>59533</v>
      </c>
      <c r="H85">
        <v>240</v>
      </c>
      <c r="I85" s="7">
        <v>4</v>
      </c>
      <c r="L85" s="9">
        <f t="shared" si="12"/>
        <v>12.145282115650177</v>
      </c>
      <c r="M85" s="2">
        <f t="shared" si="13"/>
        <v>65930.242882619583</v>
      </c>
      <c r="N85" s="2">
        <f t="shared" si="14"/>
        <v>65930.242882619597</v>
      </c>
      <c r="O85" s="2">
        <f t="shared" si="15"/>
        <v>131860.48576523917</v>
      </c>
      <c r="P85" s="6">
        <f t="shared" si="16"/>
        <v>79972663.333333343</v>
      </c>
      <c r="Q85" s="2">
        <f t="shared" si="17"/>
        <v>80104523.819098577</v>
      </c>
      <c r="R85" s="9">
        <f t="shared" si="18"/>
        <v>12.145282115650177</v>
      </c>
      <c r="S85" s="9">
        <f t="shared" si="19"/>
        <v>6.0726410578250887</v>
      </c>
      <c r="T85" s="9">
        <f t="shared" si="20"/>
        <v>22.388888888888893</v>
      </c>
      <c r="U85" s="19">
        <f t="shared" si="21"/>
        <v>10.243606773238715</v>
      </c>
      <c r="V85" s="8">
        <f t="shared" si="22"/>
        <v>110.60536268666333</v>
      </c>
      <c r="W85" s="8">
        <f t="shared" si="23"/>
        <v>2.1698767055255899</v>
      </c>
    </row>
    <row r="86" spans="1:23">
      <c r="A86" s="5" t="s">
        <v>140</v>
      </c>
      <c r="B86" s="11" t="s">
        <v>63</v>
      </c>
      <c r="D86" s="12">
        <v>0</v>
      </c>
      <c r="E86" s="2">
        <f>+Costos!$N$24</f>
        <v>596.08540925266902</v>
      </c>
      <c r="F86" s="2">
        <f>+Costos!$N$15*12</f>
        <v>10856.930659134405</v>
      </c>
      <c r="G86" s="6">
        <v>141801</v>
      </c>
      <c r="H86">
        <v>240</v>
      </c>
      <c r="I86" s="7">
        <v>4</v>
      </c>
      <c r="L86" s="9">
        <f t="shared" si="12"/>
        <v>0</v>
      </c>
      <c r="M86" s="2">
        <f t="shared" si="13"/>
        <v>0</v>
      </c>
      <c r="N86" s="2">
        <f t="shared" si="14"/>
        <v>0</v>
      </c>
      <c r="O86" s="2">
        <f t="shared" si="15"/>
        <v>0</v>
      </c>
      <c r="P86" s="6">
        <f t="shared" si="16"/>
        <v>0</v>
      </c>
      <c r="Q86" s="2">
        <f t="shared" si="17"/>
        <v>0</v>
      </c>
      <c r="R86" s="9">
        <f t="shared" si="18"/>
        <v>0</v>
      </c>
      <c r="S86" s="9">
        <f t="shared" si="19"/>
        <v>0</v>
      </c>
      <c r="T86" s="9">
        <f t="shared" si="20"/>
        <v>0</v>
      </c>
      <c r="U86" s="19">
        <f t="shared" si="21"/>
        <v>0</v>
      </c>
      <c r="V86" s="8">
        <f t="shared" si="22"/>
        <v>0</v>
      </c>
      <c r="W86" s="8">
        <f t="shared" si="23"/>
        <v>0</v>
      </c>
    </row>
    <row r="87" spans="1:23">
      <c r="A87" s="4" t="s">
        <v>141</v>
      </c>
      <c r="B87" s="11" t="s">
        <v>63</v>
      </c>
      <c r="D87" s="12">
        <v>480</v>
      </c>
      <c r="E87" s="2">
        <f>+Costos!$N$24</f>
        <v>596.08540925266902</v>
      </c>
      <c r="F87" s="2">
        <f>+Costos!$N$15*12</f>
        <v>10856.930659134405</v>
      </c>
      <c r="G87" s="6">
        <v>73792</v>
      </c>
      <c r="H87">
        <v>240</v>
      </c>
      <c r="I87" s="7">
        <v>4</v>
      </c>
      <c r="L87" s="9">
        <f t="shared" si="12"/>
        <v>7.2599951439082755</v>
      </c>
      <c r="M87" s="2">
        <f t="shared" si="13"/>
        <v>39410.631931532327</v>
      </c>
      <c r="N87" s="2">
        <f t="shared" si="14"/>
        <v>39410.631931532334</v>
      </c>
      <c r="O87" s="2">
        <f t="shared" si="15"/>
        <v>78821.263863064669</v>
      </c>
      <c r="P87" s="6">
        <f t="shared" si="16"/>
        <v>35420160</v>
      </c>
      <c r="Q87" s="2">
        <f t="shared" si="17"/>
        <v>35498981.263863064</v>
      </c>
      <c r="R87" s="9">
        <f t="shared" si="18"/>
        <v>7.2599951439082755</v>
      </c>
      <c r="S87" s="9">
        <f t="shared" si="19"/>
        <v>3.6299975719541377</v>
      </c>
      <c r="T87" s="9">
        <f t="shared" si="20"/>
        <v>8</v>
      </c>
      <c r="U87" s="19">
        <f t="shared" si="21"/>
        <v>0.74000485609172451</v>
      </c>
      <c r="V87" s="8">
        <f t="shared" si="22"/>
        <v>66.115746703048274</v>
      </c>
      <c r="W87" s="8">
        <f t="shared" si="23"/>
        <v>3.6299975719541373</v>
      </c>
    </row>
    <row r="88" spans="1:23">
      <c r="A88" s="5" t="s">
        <v>142</v>
      </c>
      <c r="B88" s="11" t="s">
        <v>63</v>
      </c>
      <c r="D88" s="12">
        <v>0</v>
      </c>
      <c r="E88" s="2">
        <f>+Costos!$N$24</f>
        <v>596.08540925266902</v>
      </c>
      <c r="F88" s="2">
        <f>+Costos!$N$15*12</f>
        <v>10856.930659134405</v>
      </c>
      <c r="G88" s="6">
        <v>79199</v>
      </c>
      <c r="H88">
        <v>240</v>
      </c>
      <c r="I88" s="7">
        <v>4</v>
      </c>
      <c r="L88" s="9">
        <f t="shared" si="12"/>
        <v>0</v>
      </c>
      <c r="M88" s="2">
        <f t="shared" si="13"/>
        <v>0</v>
      </c>
      <c r="N88" s="2">
        <f t="shared" si="14"/>
        <v>0</v>
      </c>
      <c r="O88" s="2">
        <f t="shared" si="15"/>
        <v>0</v>
      </c>
      <c r="P88" s="6">
        <f t="shared" si="16"/>
        <v>0</v>
      </c>
      <c r="Q88" s="2">
        <f t="shared" si="17"/>
        <v>0</v>
      </c>
      <c r="R88" s="9">
        <f t="shared" si="18"/>
        <v>0</v>
      </c>
      <c r="S88" s="9">
        <f t="shared" si="19"/>
        <v>0</v>
      </c>
      <c r="T88" s="9">
        <f t="shared" si="20"/>
        <v>0</v>
      </c>
      <c r="U88" s="19">
        <f t="shared" si="21"/>
        <v>0</v>
      </c>
      <c r="V88" s="8">
        <f t="shared" si="22"/>
        <v>0</v>
      </c>
      <c r="W88" s="8">
        <f t="shared" si="23"/>
        <v>0</v>
      </c>
    </row>
    <row r="89" spans="1:23">
      <c r="A89" s="4" t="s">
        <v>143</v>
      </c>
      <c r="B89" s="11" t="s">
        <v>63</v>
      </c>
      <c r="D89" s="12">
        <v>0</v>
      </c>
      <c r="E89" s="2">
        <f>+Costos!$N$24</f>
        <v>596.08540925266902</v>
      </c>
      <c r="F89" s="2">
        <f>+Costos!$N$15*12</f>
        <v>10856.930659134405</v>
      </c>
      <c r="G89" s="6">
        <v>97659</v>
      </c>
      <c r="H89">
        <v>240</v>
      </c>
      <c r="I89" s="7">
        <v>4</v>
      </c>
      <c r="L89" s="9">
        <f t="shared" si="12"/>
        <v>0</v>
      </c>
      <c r="M89" s="2">
        <f t="shared" si="13"/>
        <v>0</v>
      </c>
      <c r="N89" s="2">
        <f t="shared" si="14"/>
        <v>0</v>
      </c>
      <c r="O89" s="2">
        <f t="shared" si="15"/>
        <v>0</v>
      </c>
      <c r="P89" s="6">
        <f t="shared" si="16"/>
        <v>0</v>
      </c>
      <c r="Q89" s="2">
        <f t="shared" si="17"/>
        <v>0</v>
      </c>
      <c r="R89" s="9">
        <f t="shared" si="18"/>
        <v>0</v>
      </c>
      <c r="S89" s="9">
        <f t="shared" si="19"/>
        <v>0</v>
      </c>
      <c r="T89" s="9">
        <f t="shared" si="20"/>
        <v>0</v>
      </c>
      <c r="U89" s="19">
        <f t="shared" si="21"/>
        <v>0</v>
      </c>
      <c r="V89" s="8">
        <f t="shared" si="22"/>
        <v>0</v>
      </c>
      <c r="W89" s="8">
        <f t="shared" si="23"/>
        <v>0</v>
      </c>
    </row>
    <row r="90" spans="1:23">
      <c r="A90" s="5" t="s">
        <v>144</v>
      </c>
      <c r="B90" s="11" t="s">
        <v>63</v>
      </c>
      <c r="D90" s="12">
        <v>0</v>
      </c>
      <c r="E90" s="2">
        <f>+Costos!$N$24</f>
        <v>596.08540925266902</v>
      </c>
      <c r="F90" s="2">
        <f>+Costos!$N$15*12</f>
        <v>10856.930659134405</v>
      </c>
      <c r="G90" s="6">
        <v>94579</v>
      </c>
      <c r="H90">
        <v>240</v>
      </c>
      <c r="I90" s="7">
        <v>4</v>
      </c>
      <c r="L90" s="9">
        <f t="shared" si="12"/>
        <v>0</v>
      </c>
      <c r="M90" s="2">
        <f t="shared" si="13"/>
        <v>0</v>
      </c>
      <c r="N90" s="2">
        <f t="shared" si="14"/>
        <v>0</v>
      </c>
      <c r="O90" s="2">
        <f t="shared" si="15"/>
        <v>0</v>
      </c>
      <c r="P90" s="6">
        <f t="shared" si="16"/>
        <v>0</v>
      </c>
      <c r="Q90" s="2">
        <f t="shared" si="17"/>
        <v>0</v>
      </c>
      <c r="R90" s="9">
        <f t="shared" si="18"/>
        <v>0</v>
      </c>
      <c r="S90" s="9">
        <f t="shared" si="19"/>
        <v>0</v>
      </c>
      <c r="T90" s="9">
        <f t="shared" si="20"/>
        <v>0</v>
      </c>
      <c r="U90" s="19">
        <f t="shared" si="21"/>
        <v>0</v>
      </c>
      <c r="V90" s="8">
        <f t="shared" si="22"/>
        <v>0</v>
      </c>
      <c r="W90" s="8">
        <f t="shared" si="23"/>
        <v>0</v>
      </c>
    </row>
    <row r="91" spans="1:23">
      <c r="A91" s="4" t="s">
        <v>145</v>
      </c>
      <c r="B91" s="11" t="s">
        <v>63</v>
      </c>
      <c r="D91" s="12">
        <v>66.666666666666629</v>
      </c>
      <c r="E91" s="2">
        <f>+Costos!$N$24</f>
        <v>596.08540925266902</v>
      </c>
      <c r="F91" s="2">
        <f>+Costos!$N$15*12</f>
        <v>10856.930659134405</v>
      </c>
      <c r="G91" s="6">
        <v>88223</v>
      </c>
      <c r="H91">
        <v>240</v>
      </c>
      <c r="I91" s="7">
        <v>4</v>
      </c>
      <c r="L91" s="9">
        <f t="shared" si="12"/>
        <v>2.7056404430162115</v>
      </c>
      <c r="M91" s="2">
        <f t="shared" si="13"/>
        <v>14687.47533918835</v>
      </c>
      <c r="N91" s="2">
        <f t="shared" si="14"/>
        <v>14687.47533918835</v>
      </c>
      <c r="O91" s="2">
        <f t="shared" si="15"/>
        <v>29374.950678376699</v>
      </c>
      <c r="P91" s="6">
        <f t="shared" si="16"/>
        <v>5881533.3333333302</v>
      </c>
      <c r="Q91" s="2">
        <f t="shared" si="17"/>
        <v>5910908.2840117067</v>
      </c>
      <c r="R91" s="9">
        <f t="shared" si="18"/>
        <v>2.7056404430162115</v>
      </c>
      <c r="S91" s="9">
        <f t="shared" si="19"/>
        <v>1.3528202215081058</v>
      </c>
      <c r="T91" s="9">
        <f t="shared" si="20"/>
        <v>1.1111111111111105</v>
      </c>
      <c r="U91" s="19">
        <f t="shared" si="21"/>
        <v>1.1111111111111105</v>
      </c>
      <c r="V91" s="8">
        <f t="shared" si="22"/>
        <v>24.639884001862246</v>
      </c>
      <c r="W91" s="8">
        <f t="shared" si="23"/>
        <v>9.7403055948583663</v>
      </c>
    </row>
    <row r="92" spans="1:23">
      <c r="A92" s="5" t="s">
        <v>146</v>
      </c>
      <c r="B92" s="11" t="s">
        <v>63</v>
      </c>
      <c r="D92" s="12">
        <v>256</v>
      </c>
      <c r="E92" s="2">
        <f>+Costos!$N$24</f>
        <v>596.08540925266902</v>
      </c>
      <c r="F92" s="2">
        <f>+Costos!$N$15*12</f>
        <v>10856.930659134405</v>
      </c>
      <c r="G92" s="6">
        <v>46079</v>
      </c>
      <c r="H92">
        <v>240</v>
      </c>
      <c r="I92" s="7">
        <v>4</v>
      </c>
      <c r="L92" s="9">
        <f t="shared" si="12"/>
        <v>5.3019508102620367</v>
      </c>
      <c r="M92" s="2">
        <f t="shared" si="13"/>
        <v>28781.456152578205</v>
      </c>
      <c r="N92" s="2">
        <f t="shared" si="14"/>
        <v>28781.456152578197</v>
      </c>
      <c r="O92" s="2">
        <f t="shared" si="15"/>
        <v>57562.912305156402</v>
      </c>
      <c r="P92" s="6">
        <f t="shared" si="16"/>
        <v>11796224</v>
      </c>
      <c r="Q92" s="2">
        <f t="shared" si="17"/>
        <v>11853786.912305156</v>
      </c>
      <c r="R92" s="9">
        <f t="shared" si="18"/>
        <v>5.3019508102620367</v>
      </c>
      <c r="S92" s="9">
        <f t="shared" si="19"/>
        <v>2.6509754051310184</v>
      </c>
      <c r="T92" s="9">
        <f t="shared" si="20"/>
        <v>4.2666666666666666</v>
      </c>
      <c r="U92" s="19">
        <f t="shared" si="21"/>
        <v>4.2666666666666666</v>
      </c>
      <c r="V92" s="8">
        <f t="shared" si="22"/>
        <v>48.284114500743129</v>
      </c>
      <c r="W92" s="8">
        <f t="shared" si="23"/>
        <v>4.97057888462066</v>
      </c>
    </row>
    <row r="93" spans="1:23">
      <c r="A93" s="4" t="s">
        <v>147</v>
      </c>
      <c r="B93" s="11" t="s">
        <v>63</v>
      </c>
      <c r="D93" s="12">
        <v>10</v>
      </c>
      <c r="E93" s="2">
        <f>+Costos!$N$24</f>
        <v>596.08540925266902</v>
      </c>
      <c r="F93" s="2">
        <f>+Costos!$N$15*12</f>
        <v>10856.930659134405</v>
      </c>
      <c r="G93" s="6">
        <v>39076</v>
      </c>
      <c r="H93">
        <v>240</v>
      </c>
      <c r="I93" s="7">
        <v>4</v>
      </c>
      <c r="L93" s="9">
        <f t="shared" si="12"/>
        <v>1.0478900376627047</v>
      </c>
      <c r="M93" s="2">
        <f t="shared" si="13"/>
        <v>5688.4347386508625</v>
      </c>
      <c r="N93" s="2">
        <f t="shared" si="14"/>
        <v>5688.4347386508625</v>
      </c>
      <c r="O93" s="2">
        <f t="shared" si="15"/>
        <v>11376.869477301725</v>
      </c>
      <c r="P93" s="6">
        <f t="shared" si="16"/>
        <v>390760</v>
      </c>
      <c r="Q93" s="2">
        <f t="shared" si="17"/>
        <v>402136.86947730172</v>
      </c>
      <c r="R93" s="9">
        <f t="shared" si="18"/>
        <v>1.0478900376627047</v>
      </c>
      <c r="S93" s="9">
        <f t="shared" si="19"/>
        <v>0.52394501883135236</v>
      </c>
      <c r="T93" s="9">
        <f t="shared" si="20"/>
        <v>0.16666666666666666</v>
      </c>
      <c r="U93" s="19">
        <f t="shared" si="21"/>
        <v>0.16666666666666666</v>
      </c>
      <c r="V93" s="8">
        <f t="shared" si="22"/>
        <v>9.5429860391695076</v>
      </c>
      <c r="W93" s="8">
        <f t="shared" si="23"/>
        <v>25.149360903904913</v>
      </c>
    </row>
    <row r="94" spans="1:23">
      <c r="A94" s="4" t="s">
        <v>148</v>
      </c>
      <c r="B94" s="11" t="s">
        <v>63</v>
      </c>
      <c r="D94" s="12">
        <v>0</v>
      </c>
      <c r="E94" s="2">
        <f>+Costos!$N$24</f>
        <v>596.08540925266902</v>
      </c>
      <c r="F94" s="2">
        <f>+Costos!$N$15*12</f>
        <v>10856.930659134405</v>
      </c>
      <c r="G94" s="6">
        <v>46697</v>
      </c>
      <c r="H94">
        <v>240</v>
      </c>
      <c r="I94" s="7">
        <v>4</v>
      </c>
      <c r="L94" s="9">
        <f t="shared" si="12"/>
        <v>0</v>
      </c>
      <c r="M94" s="2">
        <f t="shared" si="13"/>
        <v>0</v>
      </c>
      <c r="N94" s="2">
        <f t="shared" si="14"/>
        <v>0</v>
      </c>
      <c r="O94" s="2">
        <f t="shared" si="15"/>
        <v>0</v>
      </c>
      <c r="P94" s="6">
        <f t="shared" si="16"/>
        <v>0</v>
      </c>
      <c r="Q94" s="2">
        <f t="shared" si="17"/>
        <v>0</v>
      </c>
      <c r="R94" s="9">
        <f t="shared" si="18"/>
        <v>0</v>
      </c>
      <c r="S94" s="9">
        <f t="shared" si="19"/>
        <v>0</v>
      </c>
      <c r="T94" s="9">
        <f t="shared" si="20"/>
        <v>0</v>
      </c>
      <c r="U94" s="19">
        <f t="shared" si="21"/>
        <v>0</v>
      </c>
      <c r="V94" s="8">
        <f t="shared" si="22"/>
        <v>0</v>
      </c>
      <c r="W94" s="8">
        <f t="shared" si="23"/>
        <v>0</v>
      </c>
    </row>
    <row r="95" spans="1:23">
      <c r="A95" s="4" t="s">
        <v>149</v>
      </c>
      <c r="B95" s="11" t="s">
        <v>63</v>
      </c>
      <c r="D95" s="12">
        <v>0</v>
      </c>
      <c r="E95" s="2">
        <f>+Costos!$N$24</f>
        <v>596.08540925266902</v>
      </c>
      <c r="F95" s="2">
        <f>+Costos!$N$15*12</f>
        <v>10856.930659134405</v>
      </c>
      <c r="G95" s="6">
        <v>81481</v>
      </c>
      <c r="H95">
        <v>240</v>
      </c>
      <c r="I95" s="7">
        <v>4</v>
      </c>
      <c r="L95" s="9">
        <f t="shared" si="12"/>
        <v>0</v>
      </c>
      <c r="M95" s="2">
        <f t="shared" si="13"/>
        <v>0</v>
      </c>
      <c r="N95" s="2">
        <f t="shared" si="14"/>
        <v>0</v>
      </c>
      <c r="O95" s="2">
        <f t="shared" si="15"/>
        <v>0</v>
      </c>
      <c r="P95" s="6">
        <f t="shared" si="16"/>
        <v>0</v>
      </c>
      <c r="Q95" s="2">
        <f t="shared" si="17"/>
        <v>0</v>
      </c>
      <c r="R95" s="9">
        <f t="shared" si="18"/>
        <v>0</v>
      </c>
      <c r="S95" s="9">
        <f t="shared" si="19"/>
        <v>0</v>
      </c>
      <c r="T95" s="9">
        <f t="shared" si="20"/>
        <v>0</v>
      </c>
      <c r="U95" s="19">
        <f t="shared" si="21"/>
        <v>0</v>
      </c>
      <c r="V95" s="8">
        <f t="shared" si="22"/>
        <v>0</v>
      </c>
      <c r="W95" s="8">
        <f t="shared" si="23"/>
        <v>0</v>
      </c>
    </row>
    <row r="96" spans="1:23">
      <c r="A96" s="5" t="s">
        <v>150</v>
      </c>
      <c r="B96" s="11" t="s">
        <v>63</v>
      </c>
      <c r="D96" s="12">
        <v>50</v>
      </c>
      <c r="E96" s="2">
        <f>+Costos!$N$24</f>
        <v>596.08540925266902</v>
      </c>
      <c r="F96" s="2">
        <f>+Costos!$N$15*12</f>
        <v>10856.930659134405</v>
      </c>
      <c r="G96" s="6">
        <v>81489</v>
      </c>
      <c r="H96">
        <v>240</v>
      </c>
      <c r="I96" s="7">
        <v>4</v>
      </c>
      <c r="L96" s="9">
        <f t="shared" si="12"/>
        <v>2.3431533571586227</v>
      </c>
      <c r="M96" s="2">
        <f t="shared" si="13"/>
        <v>12719.726761194579</v>
      </c>
      <c r="N96" s="2">
        <f t="shared" si="14"/>
        <v>12719.726761194577</v>
      </c>
      <c r="O96" s="2">
        <f t="shared" si="15"/>
        <v>25439.453522389158</v>
      </c>
      <c r="P96" s="6">
        <f t="shared" si="16"/>
        <v>4074450</v>
      </c>
      <c r="Q96" s="2">
        <f t="shared" si="17"/>
        <v>4099889.4535223893</v>
      </c>
      <c r="R96" s="9">
        <f t="shared" si="18"/>
        <v>2.3431533571586227</v>
      </c>
      <c r="S96" s="9">
        <f t="shared" si="19"/>
        <v>1.1715766785793114</v>
      </c>
      <c r="T96" s="9">
        <f t="shared" si="20"/>
        <v>0.83333333333333337</v>
      </c>
      <c r="U96" s="19">
        <f t="shared" si="21"/>
        <v>0.83333333333333337</v>
      </c>
      <c r="V96" s="8">
        <f t="shared" si="22"/>
        <v>21.338765491914486</v>
      </c>
      <c r="W96" s="8">
        <f t="shared" si="23"/>
        <v>11.247136114361389</v>
      </c>
    </row>
    <row r="97" spans="1:23">
      <c r="A97" s="4" t="s">
        <v>151</v>
      </c>
      <c r="B97" s="11" t="s">
        <v>63</v>
      </c>
      <c r="D97" s="12">
        <v>0</v>
      </c>
      <c r="E97" s="2">
        <f>+Costos!$N$24</f>
        <v>596.08540925266902</v>
      </c>
      <c r="F97" s="2">
        <f>+Costos!$N$15*12</f>
        <v>10856.930659134405</v>
      </c>
      <c r="G97" s="6">
        <v>109639</v>
      </c>
      <c r="H97">
        <v>240</v>
      </c>
      <c r="I97" s="7">
        <v>4</v>
      </c>
      <c r="L97" s="9">
        <f t="shared" si="12"/>
        <v>0</v>
      </c>
      <c r="M97" s="2">
        <f t="shared" si="13"/>
        <v>0</v>
      </c>
      <c r="N97" s="2">
        <f t="shared" si="14"/>
        <v>0</v>
      </c>
      <c r="O97" s="2">
        <f t="shared" si="15"/>
        <v>0</v>
      </c>
      <c r="P97" s="6">
        <f t="shared" si="16"/>
        <v>0</v>
      </c>
      <c r="Q97" s="2">
        <f t="shared" si="17"/>
        <v>0</v>
      </c>
      <c r="R97" s="9">
        <f t="shared" si="18"/>
        <v>0</v>
      </c>
      <c r="S97" s="9">
        <f t="shared" si="19"/>
        <v>0</v>
      </c>
      <c r="T97" s="9">
        <f t="shared" si="20"/>
        <v>0</v>
      </c>
      <c r="U97" s="19">
        <f t="shared" si="21"/>
        <v>0</v>
      </c>
      <c r="V97" s="8">
        <f t="shared" si="22"/>
        <v>0</v>
      </c>
      <c r="W97" s="8">
        <f t="shared" si="23"/>
        <v>0</v>
      </c>
    </row>
    <row r="98" spans="1:23">
      <c r="A98" s="4" t="s">
        <v>152</v>
      </c>
      <c r="B98" s="11" t="s">
        <v>63</v>
      </c>
      <c r="D98" s="12">
        <v>0</v>
      </c>
      <c r="E98" s="2">
        <f>+Costos!$N$24</f>
        <v>596.08540925266902</v>
      </c>
      <c r="F98" s="2">
        <f>+Costos!$N$15*12</f>
        <v>10856.930659134405</v>
      </c>
      <c r="G98" s="6">
        <v>113272</v>
      </c>
      <c r="H98">
        <v>240</v>
      </c>
      <c r="I98" s="7">
        <v>4</v>
      </c>
      <c r="L98" s="9">
        <f t="shared" si="12"/>
        <v>0</v>
      </c>
      <c r="M98" s="2">
        <f t="shared" si="13"/>
        <v>0</v>
      </c>
      <c r="N98" s="2">
        <f t="shared" si="14"/>
        <v>0</v>
      </c>
      <c r="O98" s="2">
        <f t="shared" si="15"/>
        <v>0</v>
      </c>
      <c r="P98" s="6">
        <f t="shared" si="16"/>
        <v>0</v>
      </c>
      <c r="Q98" s="2">
        <f t="shared" si="17"/>
        <v>0</v>
      </c>
      <c r="R98" s="9">
        <f t="shared" si="18"/>
        <v>0</v>
      </c>
      <c r="S98" s="9">
        <f t="shared" si="19"/>
        <v>0</v>
      </c>
      <c r="T98" s="9">
        <f t="shared" si="20"/>
        <v>0</v>
      </c>
      <c r="U98" s="19">
        <f t="shared" si="21"/>
        <v>0</v>
      </c>
      <c r="V98" s="8">
        <f t="shared" si="22"/>
        <v>0</v>
      </c>
      <c r="W98" s="8">
        <f t="shared" si="23"/>
        <v>0</v>
      </c>
    </row>
    <row r="99" spans="1:23">
      <c r="A99" s="5" t="s">
        <v>153</v>
      </c>
      <c r="B99" s="11" t="s">
        <v>63</v>
      </c>
      <c r="D99" s="12">
        <v>0</v>
      </c>
      <c r="E99" s="2">
        <f>+Costos!$N$24</f>
        <v>596.08540925266902</v>
      </c>
      <c r="F99" s="2">
        <f>+Costos!$N$15*12</f>
        <v>10856.930659134405</v>
      </c>
      <c r="G99" s="6">
        <v>42813</v>
      </c>
      <c r="H99">
        <v>240</v>
      </c>
      <c r="I99" s="7">
        <v>4</v>
      </c>
      <c r="L99" s="9">
        <f t="shared" si="12"/>
        <v>0</v>
      </c>
      <c r="M99" s="2">
        <f t="shared" si="13"/>
        <v>0</v>
      </c>
      <c r="N99" s="2">
        <f t="shared" si="14"/>
        <v>0</v>
      </c>
      <c r="O99" s="2">
        <f t="shared" si="15"/>
        <v>0</v>
      </c>
      <c r="P99" s="6">
        <f t="shared" si="16"/>
        <v>0</v>
      </c>
      <c r="Q99" s="2">
        <f t="shared" si="17"/>
        <v>0</v>
      </c>
      <c r="R99" s="9">
        <f t="shared" si="18"/>
        <v>0</v>
      </c>
      <c r="S99" s="9">
        <f t="shared" si="19"/>
        <v>0</v>
      </c>
      <c r="T99" s="9">
        <f t="shared" si="20"/>
        <v>0</v>
      </c>
      <c r="U99" s="19">
        <f t="shared" si="21"/>
        <v>0</v>
      </c>
      <c r="V99" s="8">
        <f t="shared" si="22"/>
        <v>0</v>
      </c>
      <c r="W99" s="8">
        <f t="shared" si="23"/>
        <v>0</v>
      </c>
    </row>
    <row r="100" spans="1:23">
      <c r="A100" s="4" t="s">
        <v>154</v>
      </c>
      <c r="B100" s="11" t="s">
        <v>63</v>
      </c>
      <c r="D100" s="12">
        <v>373.33333333333331</v>
      </c>
      <c r="E100" s="2">
        <f>+Costos!$N$24</f>
        <v>596.08540925266902</v>
      </c>
      <c r="F100" s="2">
        <f>+Costos!$N$15*12</f>
        <v>10856.930659134405</v>
      </c>
      <c r="G100" s="6">
        <v>138215</v>
      </c>
      <c r="H100">
        <v>240</v>
      </c>
      <c r="I100" s="7">
        <v>4</v>
      </c>
      <c r="L100" s="9">
        <f t="shared" si="12"/>
        <v>6.4027138901059608</v>
      </c>
      <c r="M100" s="2">
        <f t="shared" si="13"/>
        <v>34756.910367578559</v>
      </c>
      <c r="N100" s="2">
        <f t="shared" si="14"/>
        <v>34756.910367578552</v>
      </c>
      <c r="O100" s="2">
        <f t="shared" si="15"/>
        <v>69513.820735157118</v>
      </c>
      <c r="P100" s="6">
        <f t="shared" si="16"/>
        <v>51600266.666666664</v>
      </c>
      <c r="Q100" s="2">
        <f t="shared" si="17"/>
        <v>51669780.487401821</v>
      </c>
      <c r="R100" s="9">
        <f t="shared" si="18"/>
        <v>6.4027138901059608</v>
      </c>
      <c r="S100" s="9">
        <f t="shared" si="19"/>
        <v>3.2013569450529804</v>
      </c>
      <c r="T100" s="9">
        <f t="shared" si="20"/>
        <v>6.2222222222222223</v>
      </c>
      <c r="U100" s="19">
        <f t="shared" si="21"/>
        <v>6.2222222222222223</v>
      </c>
      <c r="V100" s="8">
        <f t="shared" si="22"/>
        <v>58.308607840534769</v>
      </c>
      <c r="W100" s="8">
        <f t="shared" si="23"/>
        <v>4.1160303579252613</v>
      </c>
    </row>
    <row r="101" spans="1:23">
      <c r="A101" s="5" t="s">
        <v>155</v>
      </c>
      <c r="B101" s="11" t="s">
        <v>63</v>
      </c>
      <c r="D101" s="12">
        <v>0</v>
      </c>
      <c r="E101" s="2">
        <f>+Costos!$N$24</f>
        <v>596.08540925266902</v>
      </c>
      <c r="F101" s="2">
        <f>+Costos!$N$15*12</f>
        <v>10856.930659134405</v>
      </c>
      <c r="G101" s="6">
        <v>57121</v>
      </c>
      <c r="H101">
        <v>240</v>
      </c>
      <c r="I101" s="7">
        <v>4</v>
      </c>
      <c r="L101" s="9">
        <f t="shared" si="12"/>
        <v>0</v>
      </c>
      <c r="M101" s="2">
        <f t="shared" si="13"/>
        <v>0</v>
      </c>
      <c r="N101" s="2">
        <f t="shared" si="14"/>
        <v>0</v>
      </c>
      <c r="O101" s="2">
        <f t="shared" si="15"/>
        <v>0</v>
      </c>
      <c r="P101" s="6">
        <f t="shared" si="16"/>
        <v>0</v>
      </c>
      <c r="Q101" s="2">
        <f t="shared" si="17"/>
        <v>0</v>
      </c>
      <c r="R101" s="9">
        <f t="shared" si="18"/>
        <v>0</v>
      </c>
      <c r="S101" s="9">
        <f t="shared" si="19"/>
        <v>0</v>
      </c>
      <c r="T101" s="9">
        <f t="shared" si="20"/>
        <v>0</v>
      </c>
      <c r="U101" s="19">
        <f t="shared" si="21"/>
        <v>0</v>
      </c>
      <c r="V101" s="8">
        <f t="shared" si="22"/>
        <v>0</v>
      </c>
      <c r="W101" s="8">
        <f t="shared" si="23"/>
        <v>0</v>
      </c>
    </row>
    <row r="102" spans="1:23">
      <c r="A102" s="5" t="s">
        <v>156</v>
      </c>
      <c r="B102" s="11" t="s">
        <v>63</v>
      </c>
      <c r="D102" s="12">
        <v>0</v>
      </c>
      <c r="E102" s="2">
        <f>+Costos!$N$24</f>
        <v>596.08540925266902</v>
      </c>
      <c r="F102" s="2">
        <f>+Costos!$N$15*12</f>
        <v>10856.930659134405</v>
      </c>
      <c r="G102" s="6">
        <v>106846</v>
      </c>
      <c r="H102">
        <v>240</v>
      </c>
      <c r="I102" s="7">
        <v>4</v>
      </c>
      <c r="L102" s="9">
        <f t="shared" si="12"/>
        <v>0</v>
      </c>
      <c r="M102" s="2">
        <f t="shared" si="13"/>
        <v>0</v>
      </c>
      <c r="N102" s="2">
        <f t="shared" si="14"/>
        <v>0</v>
      </c>
      <c r="O102" s="2">
        <f t="shared" si="15"/>
        <v>0</v>
      </c>
      <c r="P102" s="6">
        <f t="shared" si="16"/>
        <v>0</v>
      </c>
      <c r="Q102" s="2">
        <f t="shared" si="17"/>
        <v>0</v>
      </c>
      <c r="R102" s="9">
        <f t="shared" si="18"/>
        <v>0</v>
      </c>
      <c r="S102" s="9">
        <f t="shared" si="19"/>
        <v>0</v>
      </c>
      <c r="T102" s="9">
        <f t="shared" si="20"/>
        <v>0</v>
      </c>
      <c r="U102" s="19">
        <f t="shared" si="21"/>
        <v>0</v>
      </c>
      <c r="V102" s="8">
        <f t="shared" si="22"/>
        <v>0</v>
      </c>
      <c r="W102" s="8">
        <f t="shared" si="23"/>
        <v>0</v>
      </c>
    </row>
    <row r="103" spans="1:23">
      <c r="A103" s="5" t="s">
        <v>157</v>
      </c>
      <c r="B103" s="11" t="s">
        <v>63</v>
      </c>
      <c r="D103" s="12">
        <v>0</v>
      </c>
      <c r="E103" s="2">
        <f>+Costos!$N$24</f>
        <v>596.08540925266902</v>
      </c>
      <c r="F103" s="2">
        <f>+Costos!$N$15*12</f>
        <v>10856.930659134405</v>
      </c>
      <c r="G103" s="6">
        <v>78860</v>
      </c>
      <c r="H103">
        <v>240</v>
      </c>
      <c r="I103" s="7">
        <v>4</v>
      </c>
      <c r="L103" s="9">
        <f t="shared" si="12"/>
        <v>0</v>
      </c>
      <c r="M103" s="2">
        <f t="shared" si="13"/>
        <v>0</v>
      </c>
      <c r="N103" s="2">
        <f t="shared" si="14"/>
        <v>0</v>
      </c>
      <c r="O103" s="2">
        <f t="shared" si="15"/>
        <v>0</v>
      </c>
      <c r="P103" s="6">
        <f t="shared" si="16"/>
        <v>0</v>
      </c>
      <c r="Q103" s="2">
        <f t="shared" si="17"/>
        <v>0</v>
      </c>
      <c r="R103" s="9">
        <f t="shared" si="18"/>
        <v>0</v>
      </c>
      <c r="S103" s="9">
        <f t="shared" si="19"/>
        <v>0</v>
      </c>
      <c r="T103" s="9">
        <f t="shared" si="20"/>
        <v>0</v>
      </c>
      <c r="U103" s="19">
        <f t="shared" si="21"/>
        <v>0</v>
      </c>
      <c r="V103" s="8">
        <f t="shared" si="22"/>
        <v>0</v>
      </c>
      <c r="W103" s="8">
        <f t="shared" si="23"/>
        <v>0</v>
      </c>
    </row>
    <row r="104" spans="1:23">
      <c r="A104" s="4" t="s">
        <v>158</v>
      </c>
      <c r="B104" s="11" t="s">
        <v>63</v>
      </c>
      <c r="D104" s="12">
        <v>0</v>
      </c>
      <c r="E104" s="2">
        <f>+Costos!$N$24</f>
        <v>596.08540925266902</v>
      </c>
      <c r="F104" s="2">
        <f>+Costos!$N$15*12</f>
        <v>10856.930659134405</v>
      </c>
      <c r="G104" s="6">
        <v>110321</v>
      </c>
      <c r="H104">
        <v>240</v>
      </c>
      <c r="I104" s="7">
        <v>4</v>
      </c>
      <c r="L104" s="9">
        <f t="shared" si="12"/>
        <v>0</v>
      </c>
      <c r="M104" s="2">
        <f t="shared" si="13"/>
        <v>0</v>
      </c>
      <c r="N104" s="2">
        <f t="shared" si="14"/>
        <v>0</v>
      </c>
      <c r="O104" s="2">
        <f t="shared" si="15"/>
        <v>0</v>
      </c>
      <c r="P104" s="6">
        <f t="shared" si="16"/>
        <v>0</v>
      </c>
      <c r="Q104" s="2">
        <f t="shared" si="17"/>
        <v>0</v>
      </c>
      <c r="R104" s="9">
        <f t="shared" si="18"/>
        <v>0</v>
      </c>
      <c r="S104" s="9">
        <f t="shared" si="19"/>
        <v>0</v>
      </c>
      <c r="T104" s="9">
        <f t="shared" si="20"/>
        <v>0</v>
      </c>
      <c r="U104" s="19">
        <f t="shared" si="21"/>
        <v>0</v>
      </c>
      <c r="V104" s="8">
        <f t="shared" si="22"/>
        <v>0</v>
      </c>
      <c r="W104" s="8">
        <f t="shared" si="23"/>
        <v>0</v>
      </c>
    </row>
    <row r="105" spans="1:23">
      <c r="A105" s="5" t="s">
        <v>159</v>
      </c>
      <c r="B105" s="11" t="s">
        <v>63</v>
      </c>
      <c r="D105" s="12">
        <v>300</v>
      </c>
      <c r="E105" s="2">
        <f>+Costos!$N$24</f>
        <v>596.08540925266902</v>
      </c>
      <c r="F105" s="2">
        <f>+Costos!$N$15*12</f>
        <v>10856.930659134405</v>
      </c>
      <c r="G105" s="6">
        <v>131690</v>
      </c>
      <c r="H105">
        <v>240</v>
      </c>
      <c r="I105" s="7">
        <v>4</v>
      </c>
      <c r="L105" s="9">
        <f t="shared" si="12"/>
        <v>5.7395301141280148</v>
      </c>
      <c r="M105" s="2">
        <f t="shared" si="13"/>
        <v>31156.840232550818</v>
      </c>
      <c r="N105" s="2">
        <f t="shared" si="14"/>
        <v>31156.840232550814</v>
      </c>
      <c r="O105" s="2">
        <f t="shared" si="15"/>
        <v>62313.680465101628</v>
      </c>
      <c r="P105" s="6">
        <f t="shared" si="16"/>
        <v>39507000</v>
      </c>
      <c r="Q105" s="2">
        <f t="shared" si="17"/>
        <v>39569313.680465102</v>
      </c>
      <c r="R105" s="9">
        <f t="shared" si="18"/>
        <v>5.7395301141280148</v>
      </c>
      <c r="S105" s="9">
        <f t="shared" si="19"/>
        <v>2.8697650570640074</v>
      </c>
      <c r="T105" s="9">
        <f t="shared" si="20"/>
        <v>5</v>
      </c>
      <c r="U105" s="19">
        <f t="shared" si="21"/>
        <v>5</v>
      </c>
      <c r="V105" s="8">
        <f t="shared" si="22"/>
        <v>52.269087196100173</v>
      </c>
      <c r="W105" s="8">
        <f t="shared" si="23"/>
        <v>4.5916240913024122</v>
      </c>
    </row>
    <row r="106" spans="1:23">
      <c r="A106" s="4" t="s">
        <v>160</v>
      </c>
      <c r="B106" s="11" t="s">
        <v>63</v>
      </c>
      <c r="D106" s="12">
        <v>333.33333333333337</v>
      </c>
      <c r="E106" s="2">
        <f>+Costos!$N$24</f>
        <v>596.08540925266902</v>
      </c>
      <c r="F106" s="2">
        <f>+Costos!$N$15*12</f>
        <v>10856.930659134405</v>
      </c>
      <c r="G106" s="6">
        <v>139358</v>
      </c>
      <c r="H106">
        <v>240</v>
      </c>
      <c r="I106" s="7">
        <v>4</v>
      </c>
      <c r="L106" s="9">
        <f t="shared" si="12"/>
        <v>6.0499959532568965</v>
      </c>
      <c r="M106" s="2">
        <f t="shared" si="13"/>
        <v>32842.193276276943</v>
      </c>
      <c r="N106" s="2">
        <f t="shared" si="14"/>
        <v>32842.193276276943</v>
      </c>
      <c r="O106" s="2">
        <f t="shared" si="15"/>
        <v>65684.386552553886</v>
      </c>
      <c r="P106" s="6">
        <f t="shared" si="16"/>
        <v>46452666.666666672</v>
      </c>
      <c r="Q106" s="2">
        <f t="shared" si="17"/>
        <v>46518351.053219229</v>
      </c>
      <c r="R106" s="9">
        <f t="shared" si="18"/>
        <v>6.0499959532568965</v>
      </c>
      <c r="S106" s="9">
        <f t="shared" si="19"/>
        <v>3.0249979766284483</v>
      </c>
      <c r="T106" s="9">
        <f t="shared" si="20"/>
        <v>5.5555555555555562</v>
      </c>
      <c r="U106" s="19">
        <f t="shared" si="21"/>
        <v>5.5555555555555562</v>
      </c>
      <c r="V106" s="8">
        <f t="shared" si="22"/>
        <v>55.096455585873557</v>
      </c>
      <c r="W106" s="8">
        <f t="shared" si="23"/>
        <v>4.3559970863449653</v>
      </c>
    </row>
    <row r="107" spans="1:23">
      <c r="A107" s="4" t="s">
        <v>161</v>
      </c>
      <c r="B107" s="11" t="s">
        <v>63</v>
      </c>
      <c r="D107" s="12">
        <v>100</v>
      </c>
      <c r="E107" s="2">
        <f>+Costos!$N$24</f>
        <v>596.08540925266902</v>
      </c>
      <c r="F107" s="2">
        <f>+Costos!$N$15*12</f>
        <v>10856.930659134405</v>
      </c>
      <c r="G107" s="6">
        <v>69649</v>
      </c>
      <c r="H107">
        <v>240</v>
      </c>
      <c r="I107" s="7">
        <v>4</v>
      </c>
      <c r="L107" s="9">
        <f t="shared" si="12"/>
        <v>3.3137192564137727</v>
      </c>
      <c r="M107" s="2">
        <f t="shared" si="13"/>
        <v>17988.410095361374</v>
      </c>
      <c r="N107" s="2">
        <f t="shared" si="14"/>
        <v>17988.410095361378</v>
      </c>
      <c r="O107" s="2">
        <f t="shared" si="15"/>
        <v>35976.820190722749</v>
      </c>
      <c r="P107" s="6">
        <f t="shared" si="16"/>
        <v>6964900</v>
      </c>
      <c r="Q107" s="2">
        <f t="shared" si="17"/>
        <v>7000876.8201907231</v>
      </c>
      <c r="R107" s="9">
        <f t="shared" si="18"/>
        <v>3.3137192564137727</v>
      </c>
      <c r="S107" s="9">
        <f t="shared" si="19"/>
        <v>1.6568596282068864</v>
      </c>
      <c r="T107" s="9">
        <f t="shared" si="20"/>
        <v>1.6666666666666667</v>
      </c>
      <c r="U107" s="19">
        <f t="shared" si="21"/>
        <v>1.6666666666666667</v>
      </c>
      <c r="V107" s="8">
        <f t="shared" si="22"/>
        <v>30.177571562964459</v>
      </c>
      <c r="W107" s="8">
        <f t="shared" si="23"/>
        <v>7.9529262153930542</v>
      </c>
    </row>
    <row r="108" spans="1:23">
      <c r="A108" s="4" t="s">
        <v>162</v>
      </c>
      <c r="B108" s="11" t="s">
        <v>63</v>
      </c>
      <c r="D108" s="12">
        <v>123.33333333333333</v>
      </c>
      <c r="E108" s="2">
        <f>+Costos!$N$24</f>
        <v>596.08540925266902</v>
      </c>
      <c r="F108" s="2">
        <f>+Costos!$N$15*12</f>
        <v>10856.930659134405</v>
      </c>
      <c r="G108" s="6">
        <v>131753</v>
      </c>
      <c r="H108">
        <v>240</v>
      </c>
      <c r="I108" s="7">
        <v>4</v>
      </c>
      <c r="L108" s="9">
        <f t="shared" si="12"/>
        <v>3.6800688692926906</v>
      </c>
      <c r="M108" s="2">
        <f t="shared" si="13"/>
        <v>19977.126267374948</v>
      </c>
      <c r="N108" s="2">
        <f t="shared" si="14"/>
        <v>19977.126267374952</v>
      </c>
      <c r="O108" s="2">
        <f t="shared" si="15"/>
        <v>39954.252534749903</v>
      </c>
      <c r="P108" s="6">
        <f t="shared" si="16"/>
        <v>16249536.666666666</v>
      </c>
      <c r="Q108" s="2">
        <f t="shared" si="17"/>
        <v>16289490.919201415</v>
      </c>
      <c r="R108" s="9">
        <f t="shared" si="18"/>
        <v>3.6800688692926906</v>
      </c>
      <c r="S108" s="9">
        <f t="shared" si="19"/>
        <v>1.8400344346463453</v>
      </c>
      <c r="T108" s="9">
        <f t="shared" si="20"/>
        <v>2.0555555555555554</v>
      </c>
      <c r="U108" s="19">
        <f t="shared" si="21"/>
        <v>2.0555555555555554</v>
      </c>
      <c r="V108" s="8">
        <f t="shared" si="22"/>
        <v>33.513865558999171</v>
      </c>
      <c r="W108" s="8">
        <f t="shared" si="23"/>
        <v>7.1612150970019925</v>
      </c>
    </row>
    <row r="109" spans="1:23">
      <c r="A109" s="5" t="s">
        <v>163</v>
      </c>
      <c r="B109" s="11" t="s">
        <v>63</v>
      </c>
      <c r="D109" s="12">
        <v>200</v>
      </c>
      <c r="E109" s="2">
        <f>+Costos!$N$24</f>
        <v>596.08540925266902</v>
      </c>
      <c r="F109" s="2">
        <f>+Costos!$N$15*12</f>
        <v>10856.930659134405</v>
      </c>
      <c r="G109" s="6">
        <v>44966</v>
      </c>
      <c r="H109">
        <v>240</v>
      </c>
      <c r="I109" s="7">
        <v>4</v>
      </c>
      <c r="L109" s="9">
        <f t="shared" si="12"/>
        <v>4.6863067143172454</v>
      </c>
      <c r="M109" s="2">
        <f t="shared" si="13"/>
        <v>25439.453522389158</v>
      </c>
      <c r="N109" s="2">
        <f t="shared" si="14"/>
        <v>25439.453522389154</v>
      </c>
      <c r="O109" s="2">
        <f t="shared" si="15"/>
        <v>50878.907044778316</v>
      </c>
      <c r="P109" s="6">
        <f t="shared" si="16"/>
        <v>8993200</v>
      </c>
      <c r="Q109" s="2">
        <f t="shared" si="17"/>
        <v>9044078.9070447776</v>
      </c>
      <c r="R109" s="9">
        <f t="shared" si="18"/>
        <v>4.6863067143172454</v>
      </c>
      <c r="S109" s="9">
        <f t="shared" si="19"/>
        <v>2.3431533571586227</v>
      </c>
      <c r="T109" s="9">
        <f t="shared" si="20"/>
        <v>3.3333333333333335</v>
      </c>
      <c r="U109" s="19">
        <f t="shared" si="21"/>
        <v>3.3333333333333335</v>
      </c>
      <c r="V109" s="8">
        <f t="shared" si="22"/>
        <v>42.677530983828973</v>
      </c>
      <c r="W109" s="8">
        <f t="shared" si="23"/>
        <v>5.6235680571806945</v>
      </c>
    </row>
    <row r="110" spans="1:23">
      <c r="A110" s="5" t="s">
        <v>164</v>
      </c>
      <c r="B110" s="11" t="s">
        <v>63</v>
      </c>
      <c r="D110" s="12">
        <v>0</v>
      </c>
      <c r="E110" s="2">
        <f>+Costos!$N$24</f>
        <v>596.08540925266902</v>
      </c>
      <c r="F110" s="2">
        <f>+Costos!$N$15*12</f>
        <v>10856.930659134405</v>
      </c>
      <c r="G110" s="6">
        <v>97358</v>
      </c>
      <c r="H110">
        <v>240</v>
      </c>
      <c r="I110" s="7">
        <v>4</v>
      </c>
      <c r="L110" s="9">
        <f t="shared" si="12"/>
        <v>0</v>
      </c>
      <c r="M110" s="2">
        <f t="shared" si="13"/>
        <v>0</v>
      </c>
      <c r="N110" s="2">
        <f t="shared" si="14"/>
        <v>0</v>
      </c>
      <c r="O110" s="2">
        <f t="shared" si="15"/>
        <v>0</v>
      </c>
      <c r="P110" s="6">
        <f t="shared" si="16"/>
        <v>0</v>
      </c>
      <c r="Q110" s="2">
        <f t="shared" si="17"/>
        <v>0</v>
      </c>
      <c r="R110" s="9">
        <f t="shared" si="18"/>
        <v>0</v>
      </c>
      <c r="S110" s="9">
        <f t="shared" si="19"/>
        <v>0</v>
      </c>
      <c r="T110" s="9">
        <f t="shared" si="20"/>
        <v>0</v>
      </c>
      <c r="U110" s="19">
        <f t="shared" si="21"/>
        <v>0</v>
      </c>
      <c r="V110" s="8">
        <f t="shared" si="22"/>
        <v>0</v>
      </c>
      <c r="W110" s="8">
        <f t="shared" si="23"/>
        <v>0</v>
      </c>
    </row>
    <row r="111" spans="1:23">
      <c r="A111" s="4" t="s">
        <v>165</v>
      </c>
      <c r="B111" s="11" t="s">
        <v>63</v>
      </c>
      <c r="D111" s="12">
        <v>633.33333333333337</v>
      </c>
      <c r="E111" s="2">
        <f>+Costos!$N$24</f>
        <v>596.08540925266902</v>
      </c>
      <c r="F111" s="2">
        <f>+Costos!$N$15*12</f>
        <v>10856.930659134405</v>
      </c>
      <c r="G111" s="6">
        <v>58541</v>
      </c>
      <c r="H111">
        <v>240</v>
      </c>
      <c r="I111" s="7">
        <v>4</v>
      </c>
      <c r="L111" s="9">
        <f t="shared" si="12"/>
        <v>8.3393439169641628</v>
      </c>
      <c r="M111" s="2">
        <f t="shared" si="13"/>
        <v>45269.839324577108</v>
      </c>
      <c r="N111" s="2">
        <f t="shared" si="14"/>
        <v>45269.8393245771</v>
      </c>
      <c r="O111" s="2">
        <f t="shared" si="15"/>
        <v>90539.678649154201</v>
      </c>
      <c r="P111" s="6">
        <f t="shared" si="16"/>
        <v>37075966.666666672</v>
      </c>
      <c r="Q111" s="2">
        <f t="shared" si="17"/>
        <v>37166506.345315829</v>
      </c>
      <c r="R111" s="9">
        <f t="shared" si="18"/>
        <v>8.3393439169641628</v>
      </c>
      <c r="S111" s="9">
        <f t="shared" si="19"/>
        <v>4.1696719584820814</v>
      </c>
      <c r="T111" s="9">
        <f t="shared" si="20"/>
        <v>10.555555555555555</v>
      </c>
      <c r="U111" s="19">
        <f t="shared" si="21"/>
        <v>2.2162116385913926</v>
      </c>
      <c r="V111" s="8">
        <f t="shared" si="22"/>
        <v>75.945222986305467</v>
      </c>
      <c r="W111" s="8">
        <f t="shared" si="23"/>
        <v>3.1601724316916826</v>
      </c>
    </row>
    <row r="112" spans="1:23">
      <c r="A112" s="5" t="s">
        <v>166</v>
      </c>
      <c r="B112" s="11" t="s">
        <v>63</v>
      </c>
      <c r="D112" s="12">
        <v>333.33333333333331</v>
      </c>
      <c r="E112" s="2">
        <f>+Costos!$N$24</f>
        <v>596.08540925266902</v>
      </c>
      <c r="F112" s="2">
        <f>+Costos!$N$15*12</f>
        <v>10856.930659134405</v>
      </c>
      <c r="G112" s="6">
        <v>147264</v>
      </c>
      <c r="H112">
        <v>240</v>
      </c>
      <c r="I112" s="7">
        <v>4</v>
      </c>
      <c r="L112" s="9">
        <f t="shared" si="12"/>
        <v>6.0499959532568957</v>
      </c>
      <c r="M112" s="2">
        <f t="shared" si="13"/>
        <v>32842.193276276936</v>
      </c>
      <c r="N112" s="2">
        <f t="shared" si="14"/>
        <v>32842.193276276943</v>
      </c>
      <c r="O112" s="2">
        <f t="shared" si="15"/>
        <v>65684.386552553886</v>
      </c>
      <c r="P112" s="6">
        <f t="shared" si="16"/>
        <v>49088000</v>
      </c>
      <c r="Q112" s="2">
        <f t="shared" si="17"/>
        <v>49153684.386552557</v>
      </c>
      <c r="R112" s="9">
        <f t="shared" si="18"/>
        <v>6.0499959532568957</v>
      </c>
      <c r="S112" s="9">
        <f t="shared" si="19"/>
        <v>3.0249979766284478</v>
      </c>
      <c r="T112" s="9">
        <f t="shared" si="20"/>
        <v>5.5555555555555554</v>
      </c>
      <c r="U112" s="19">
        <f t="shared" si="21"/>
        <v>5.5555555555555554</v>
      </c>
      <c r="V112" s="8">
        <f t="shared" si="22"/>
        <v>55.096455585873557</v>
      </c>
      <c r="W112" s="8">
        <f t="shared" si="23"/>
        <v>4.3559970863449653</v>
      </c>
    </row>
    <row r="113" spans="1:23">
      <c r="A113" s="5" t="s">
        <v>167</v>
      </c>
      <c r="B113" s="11" t="s">
        <v>63</v>
      </c>
      <c r="D113" s="12">
        <v>700</v>
      </c>
      <c r="E113" s="2">
        <f>+Costos!$N$24</f>
        <v>596.08540925266902</v>
      </c>
      <c r="F113" s="2">
        <f>+Costos!$N$15*12</f>
        <v>10856.930659134405</v>
      </c>
      <c r="G113" s="6">
        <v>92909</v>
      </c>
      <c r="H113">
        <v>240</v>
      </c>
      <c r="I113" s="7">
        <v>4</v>
      </c>
      <c r="L113" s="9">
        <f t="shared" si="12"/>
        <v>8.7672770671567193</v>
      </c>
      <c r="M113" s="2">
        <f t="shared" si="13"/>
        <v>47592.859593769877</v>
      </c>
      <c r="N113" s="2">
        <f t="shared" si="14"/>
        <v>47592.859593769877</v>
      </c>
      <c r="O113" s="2">
        <f t="shared" si="15"/>
        <v>95185.719187539755</v>
      </c>
      <c r="P113" s="6">
        <f t="shared" si="16"/>
        <v>65036300</v>
      </c>
      <c r="Q113" s="2">
        <f t="shared" si="17"/>
        <v>65131485.719187543</v>
      </c>
      <c r="R113" s="9">
        <f t="shared" si="18"/>
        <v>8.7672770671567193</v>
      </c>
      <c r="S113" s="9">
        <f t="shared" si="19"/>
        <v>4.3836385335783596</v>
      </c>
      <c r="T113" s="9">
        <f t="shared" si="20"/>
        <v>11.666666666666666</v>
      </c>
      <c r="U113" s="19">
        <f t="shared" si="21"/>
        <v>2.8993895995099468</v>
      </c>
      <c r="V113" s="8">
        <f t="shared" si="22"/>
        <v>79.842349527458722</v>
      </c>
      <c r="W113" s="8">
        <f t="shared" si="23"/>
        <v>3.0059235658823038</v>
      </c>
    </row>
    <row r="114" spans="1:23">
      <c r="A114" s="4" t="s">
        <v>168</v>
      </c>
      <c r="B114" s="11" t="s">
        <v>63</v>
      </c>
      <c r="D114" s="12">
        <v>0</v>
      </c>
      <c r="E114" s="2">
        <f>+Costos!$N$24</f>
        <v>596.08540925266902</v>
      </c>
      <c r="F114" s="2">
        <f>+Costos!$N$15*12</f>
        <v>10856.930659134405</v>
      </c>
      <c r="G114" s="6">
        <v>59638</v>
      </c>
      <c r="H114">
        <v>240</v>
      </c>
      <c r="I114" s="7">
        <v>4</v>
      </c>
      <c r="L114" s="9">
        <f t="shared" si="12"/>
        <v>0</v>
      </c>
      <c r="M114" s="2">
        <f t="shared" si="13"/>
        <v>0</v>
      </c>
      <c r="N114" s="2">
        <f t="shared" si="14"/>
        <v>0</v>
      </c>
      <c r="O114" s="2">
        <f t="shared" si="15"/>
        <v>0</v>
      </c>
      <c r="P114" s="6">
        <f t="shared" si="16"/>
        <v>0</v>
      </c>
      <c r="Q114" s="2">
        <f t="shared" si="17"/>
        <v>0</v>
      </c>
      <c r="R114" s="9">
        <f t="shared" si="18"/>
        <v>0</v>
      </c>
      <c r="S114" s="9">
        <f t="shared" si="19"/>
        <v>0</v>
      </c>
      <c r="T114" s="9">
        <f t="shared" si="20"/>
        <v>0</v>
      </c>
      <c r="U114" s="19">
        <f t="shared" si="21"/>
        <v>0</v>
      </c>
      <c r="V114" s="8">
        <f t="shared" si="22"/>
        <v>0</v>
      </c>
      <c r="W114" s="8">
        <f t="shared" si="23"/>
        <v>0</v>
      </c>
    </row>
    <row r="115" spans="1:23">
      <c r="A115" s="5" t="s">
        <v>169</v>
      </c>
      <c r="B115" s="11" t="s">
        <v>63</v>
      </c>
      <c r="D115" s="12">
        <v>0</v>
      </c>
      <c r="E115" s="2">
        <f>+Costos!$N$24</f>
        <v>596.08540925266902</v>
      </c>
      <c r="F115" s="2">
        <f>+Costos!$N$15*12</f>
        <v>10856.930659134405</v>
      </c>
      <c r="G115" s="6">
        <v>58902</v>
      </c>
      <c r="H115">
        <v>240</v>
      </c>
      <c r="I115" s="7">
        <v>4</v>
      </c>
      <c r="L115" s="9">
        <f t="shared" si="12"/>
        <v>0</v>
      </c>
      <c r="M115" s="2">
        <f t="shared" si="13"/>
        <v>0</v>
      </c>
      <c r="N115" s="2">
        <f t="shared" si="14"/>
        <v>0</v>
      </c>
      <c r="O115" s="2">
        <f t="shared" si="15"/>
        <v>0</v>
      </c>
      <c r="P115" s="6">
        <f t="shared" si="16"/>
        <v>0</v>
      </c>
      <c r="Q115" s="2">
        <f t="shared" si="17"/>
        <v>0</v>
      </c>
      <c r="R115" s="9">
        <f t="shared" si="18"/>
        <v>0</v>
      </c>
      <c r="S115" s="9">
        <f t="shared" si="19"/>
        <v>0</v>
      </c>
      <c r="T115" s="9">
        <f t="shared" si="20"/>
        <v>0</v>
      </c>
      <c r="U115" s="19">
        <f t="shared" si="21"/>
        <v>0</v>
      </c>
      <c r="V115" s="8">
        <f t="shared" si="22"/>
        <v>0</v>
      </c>
      <c r="W115" s="8">
        <f t="shared" si="23"/>
        <v>0</v>
      </c>
    </row>
    <row r="116" spans="1:23">
      <c r="A116" s="4" t="s">
        <v>170</v>
      </c>
      <c r="B116" s="11" t="s">
        <v>63</v>
      </c>
      <c r="D116" s="12">
        <v>0</v>
      </c>
      <c r="E116" s="2">
        <f>+Costos!$N$24</f>
        <v>596.08540925266902</v>
      </c>
      <c r="F116" s="2">
        <f>+Costos!$N$15*12</f>
        <v>10856.930659134405</v>
      </c>
      <c r="G116" s="6">
        <v>63293</v>
      </c>
      <c r="H116">
        <v>240</v>
      </c>
      <c r="I116" s="7">
        <v>4</v>
      </c>
      <c r="L116" s="9">
        <f t="shared" si="12"/>
        <v>0</v>
      </c>
      <c r="M116" s="2">
        <f t="shared" si="13"/>
        <v>0</v>
      </c>
      <c r="N116" s="2">
        <f t="shared" si="14"/>
        <v>0</v>
      </c>
      <c r="O116" s="2">
        <f t="shared" si="15"/>
        <v>0</v>
      </c>
      <c r="P116" s="6">
        <f t="shared" si="16"/>
        <v>0</v>
      </c>
      <c r="Q116" s="2">
        <f t="shared" si="17"/>
        <v>0</v>
      </c>
      <c r="R116" s="9">
        <f t="shared" si="18"/>
        <v>0</v>
      </c>
      <c r="S116" s="9">
        <f t="shared" si="19"/>
        <v>0</v>
      </c>
      <c r="T116" s="9">
        <f t="shared" si="20"/>
        <v>0</v>
      </c>
      <c r="U116" s="19">
        <f t="shared" si="21"/>
        <v>0</v>
      </c>
      <c r="V116" s="8">
        <f t="shared" si="22"/>
        <v>0</v>
      </c>
      <c r="W116" s="8">
        <f t="shared" si="23"/>
        <v>0</v>
      </c>
    </row>
    <row r="117" spans="1:23">
      <c r="A117" s="5" t="s">
        <v>171</v>
      </c>
      <c r="B117" s="11" t="s">
        <v>63</v>
      </c>
      <c r="D117" s="12">
        <v>176</v>
      </c>
      <c r="E117" s="2">
        <f>+Costos!$N$24</f>
        <v>596.08540925266902</v>
      </c>
      <c r="F117" s="2">
        <f>+Costos!$N$15*12</f>
        <v>10856.930659134405</v>
      </c>
      <c r="G117" s="6">
        <v>106884</v>
      </c>
      <c r="H117">
        <v>240</v>
      </c>
      <c r="I117" s="7">
        <v>4</v>
      </c>
      <c r="L117" s="9">
        <f t="shared" si="12"/>
        <v>4.3961453736399925</v>
      </c>
      <c r="M117" s="2">
        <f t="shared" si="13"/>
        <v>23864.322744541954</v>
      </c>
      <c r="N117" s="2">
        <f t="shared" si="14"/>
        <v>23864.322744541951</v>
      </c>
      <c r="O117" s="2">
        <f t="shared" si="15"/>
        <v>47728.645489083909</v>
      </c>
      <c r="P117" s="6">
        <f t="shared" si="16"/>
        <v>18811584</v>
      </c>
      <c r="Q117" s="2">
        <f t="shared" si="17"/>
        <v>18859312.645489085</v>
      </c>
      <c r="R117" s="9">
        <f t="shared" si="18"/>
        <v>4.3961453736399925</v>
      </c>
      <c r="S117" s="9">
        <f t="shared" si="19"/>
        <v>2.1980726868199962</v>
      </c>
      <c r="T117" s="9">
        <f t="shared" si="20"/>
        <v>2.9333333333333331</v>
      </c>
      <c r="U117" s="19">
        <f t="shared" si="21"/>
        <v>2.9333333333333331</v>
      </c>
      <c r="V117" s="8">
        <f t="shared" si="22"/>
        <v>40.035072783380826</v>
      </c>
      <c r="W117" s="8">
        <f t="shared" si="23"/>
        <v>5.9947436913272627</v>
      </c>
    </row>
    <row r="118" spans="1:23">
      <c r="A118" s="4" t="s">
        <v>172</v>
      </c>
      <c r="B118" s="11" t="s">
        <v>63</v>
      </c>
      <c r="D118" s="12">
        <v>0</v>
      </c>
      <c r="E118" s="2">
        <f>+Costos!$N$24</f>
        <v>596.08540925266902</v>
      </c>
      <c r="F118" s="2">
        <f>+Costos!$N$15*12</f>
        <v>10856.930659134405</v>
      </c>
      <c r="G118" s="6">
        <v>133927</v>
      </c>
      <c r="H118">
        <v>240</v>
      </c>
      <c r="I118" s="7">
        <v>4</v>
      </c>
      <c r="L118" s="9">
        <f t="shared" si="12"/>
        <v>0</v>
      </c>
      <c r="M118" s="2">
        <f t="shared" si="13"/>
        <v>0</v>
      </c>
      <c r="N118" s="2">
        <f t="shared" si="14"/>
        <v>0</v>
      </c>
      <c r="O118" s="2">
        <f t="shared" si="15"/>
        <v>0</v>
      </c>
      <c r="P118" s="6">
        <f t="shared" si="16"/>
        <v>0</v>
      </c>
      <c r="Q118" s="2">
        <f t="shared" si="17"/>
        <v>0</v>
      </c>
      <c r="R118" s="9">
        <f t="shared" si="18"/>
        <v>0</v>
      </c>
      <c r="S118" s="9">
        <f t="shared" si="19"/>
        <v>0</v>
      </c>
      <c r="T118" s="9">
        <f t="shared" si="20"/>
        <v>0</v>
      </c>
      <c r="U118" s="19">
        <f t="shared" si="21"/>
        <v>0</v>
      </c>
      <c r="V118" s="8">
        <f t="shared" si="22"/>
        <v>0</v>
      </c>
      <c r="W118" s="8">
        <f t="shared" si="23"/>
        <v>0</v>
      </c>
    </row>
    <row r="119" spans="1:23">
      <c r="A119" s="5" t="s">
        <v>173</v>
      </c>
      <c r="B119" s="11" t="s">
        <v>63</v>
      </c>
      <c r="D119" s="12">
        <v>1325</v>
      </c>
      <c r="E119" s="2">
        <f>+Costos!$N$24</f>
        <v>596.08540925266902</v>
      </c>
      <c r="F119" s="2">
        <f>+Costos!$N$15*12</f>
        <v>10856.930659134405</v>
      </c>
      <c r="G119" s="6">
        <v>132042</v>
      </c>
      <c r="H119">
        <v>240</v>
      </c>
      <c r="I119" s="7">
        <v>4</v>
      </c>
      <c r="L119" s="9">
        <f t="shared" si="12"/>
        <v>12.062120164458596</v>
      </c>
      <c r="M119" s="2">
        <f t="shared" si="13"/>
        <v>65478.801113836933</v>
      </c>
      <c r="N119" s="2">
        <f t="shared" si="14"/>
        <v>65478.801113836933</v>
      </c>
      <c r="O119" s="2">
        <f t="shared" si="15"/>
        <v>130957.60222767387</v>
      </c>
      <c r="P119" s="6">
        <f t="shared" si="16"/>
        <v>174955650</v>
      </c>
      <c r="Q119" s="2">
        <f t="shared" si="17"/>
        <v>175086607.60222769</v>
      </c>
      <c r="R119" s="9">
        <f t="shared" si="18"/>
        <v>12.062120164458596</v>
      </c>
      <c r="S119" s="9">
        <f t="shared" si="19"/>
        <v>6.0310600822292981</v>
      </c>
      <c r="T119" s="9">
        <f t="shared" si="20"/>
        <v>22.083333333333332</v>
      </c>
      <c r="U119" s="19">
        <f t="shared" si="21"/>
        <v>10.021213168874736</v>
      </c>
      <c r="V119" s="8">
        <f t="shared" si="22"/>
        <v>109.84801858500406</v>
      </c>
      <c r="W119" s="8">
        <f t="shared" si="23"/>
        <v>2.184836859977406</v>
      </c>
    </row>
    <row r="120" spans="1:23">
      <c r="A120" s="4" t="s">
        <v>174</v>
      </c>
      <c r="B120" s="11" t="s">
        <v>63</v>
      </c>
      <c r="D120" s="12">
        <v>0</v>
      </c>
      <c r="E120" s="2">
        <f>+Costos!$N$24</f>
        <v>596.08540925266902</v>
      </c>
      <c r="F120" s="2">
        <f>+Costos!$N$15*12</f>
        <v>10856.930659134405</v>
      </c>
      <c r="G120" s="6">
        <v>68281</v>
      </c>
      <c r="H120">
        <v>240</v>
      </c>
      <c r="I120" s="7">
        <v>4</v>
      </c>
      <c r="L120" s="9">
        <f t="shared" si="12"/>
        <v>0</v>
      </c>
      <c r="M120" s="2">
        <f t="shared" si="13"/>
        <v>0</v>
      </c>
      <c r="N120" s="2">
        <f t="shared" si="14"/>
        <v>0</v>
      </c>
      <c r="O120" s="2">
        <f t="shared" si="15"/>
        <v>0</v>
      </c>
      <c r="P120" s="6">
        <f t="shared" si="16"/>
        <v>0</v>
      </c>
      <c r="Q120" s="2">
        <f t="shared" si="17"/>
        <v>0</v>
      </c>
      <c r="R120" s="9">
        <f t="shared" si="18"/>
        <v>0</v>
      </c>
      <c r="S120" s="9">
        <f t="shared" si="19"/>
        <v>0</v>
      </c>
      <c r="T120" s="9">
        <f t="shared" si="20"/>
        <v>0</v>
      </c>
      <c r="U120" s="19">
        <f t="shared" si="21"/>
        <v>0</v>
      </c>
      <c r="V120" s="8">
        <f t="shared" si="22"/>
        <v>0</v>
      </c>
      <c r="W120" s="8">
        <f t="shared" si="23"/>
        <v>0</v>
      </c>
    </row>
    <row r="121" spans="1:23">
      <c r="A121" s="5" t="s">
        <v>175</v>
      </c>
      <c r="B121" s="11" t="s">
        <v>63</v>
      </c>
      <c r="D121" s="12">
        <v>0</v>
      </c>
      <c r="E121" s="2">
        <f>+Costos!$N$24</f>
        <v>596.08540925266902</v>
      </c>
      <c r="F121" s="2">
        <f>+Costos!$N$15*12</f>
        <v>10856.930659134405</v>
      </c>
      <c r="G121" s="6">
        <v>136718</v>
      </c>
      <c r="H121">
        <v>240</v>
      </c>
      <c r="I121" s="7">
        <v>4</v>
      </c>
      <c r="L121" s="9">
        <f t="shared" si="12"/>
        <v>0</v>
      </c>
      <c r="M121" s="2">
        <f t="shared" si="13"/>
        <v>0</v>
      </c>
      <c r="N121" s="2">
        <f t="shared" si="14"/>
        <v>0</v>
      </c>
      <c r="O121" s="2">
        <f t="shared" si="15"/>
        <v>0</v>
      </c>
      <c r="P121" s="6">
        <f t="shared" si="16"/>
        <v>0</v>
      </c>
      <c r="Q121" s="2">
        <f t="shared" si="17"/>
        <v>0</v>
      </c>
      <c r="R121" s="9">
        <f t="shared" si="18"/>
        <v>0</v>
      </c>
      <c r="S121" s="9">
        <f t="shared" si="19"/>
        <v>0</v>
      </c>
      <c r="T121" s="9">
        <f t="shared" si="20"/>
        <v>0</v>
      </c>
      <c r="U121" s="19">
        <f t="shared" si="21"/>
        <v>0</v>
      </c>
      <c r="V121" s="8">
        <f t="shared" si="22"/>
        <v>0</v>
      </c>
      <c r="W121" s="8">
        <f t="shared" si="23"/>
        <v>0</v>
      </c>
    </row>
    <row r="122" spans="1:23">
      <c r="A122" s="5" t="s">
        <v>176</v>
      </c>
      <c r="B122" s="11" t="s">
        <v>63</v>
      </c>
      <c r="D122" s="12">
        <v>0</v>
      </c>
      <c r="E122" s="2">
        <f>+Costos!$N$24</f>
        <v>596.08540925266902</v>
      </c>
      <c r="F122" s="2">
        <f>+Costos!$N$15*12</f>
        <v>10856.930659134405</v>
      </c>
      <c r="G122" s="6">
        <v>94700</v>
      </c>
      <c r="H122">
        <v>240</v>
      </c>
      <c r="I122" s="7">
        <v>4</v>
      </c>
      <c r="L122" s="9">
        <f t="shared" si="12"/>
        <v>0</v>
      </c>
      <c r="M122" s="2">
        <f t="shared" si="13"/>
        <v>0</v>
      </c>
      <c r="N122" s="2">
        <f t="shared" si="14"/>
        <v>0</v>
      </c>
      <c r="O122" s="2">
        <f t="shared" si="15"/>
        <v>0</v>
      </c>
      <c r="P122" s="6">
        <f t="shared" si="16"/>
        <v>0</v>
      </c>
      <c r="Q122" s="2">
        <f t="shared" si="17"/>
        <v>0</v>
      </c>
      <c r="R122" s="9">
        <f t="shared" si="18"/>
        <v>0</v>
      </c>
      <c r="S122" s="9">
        <f t="shared" si="19"/>
        <v>0</v>
      </c>
      <c r="T122" s="9">
        <f t="shared" si="20"/>
        <v>0</v>
      </c>
      <c r="U122" s="19">
        <f t="shared" si="21"/>
        <v>0</v>
      </c>
      <c r="V122" s="8">
        <f t="shared" si="22"/>
        <v>0</v>
      </c>
      <c r="W122" s="8">
        <f t="shared" si="23"/>
        <v>0</v>
      </c>
    </row>
    <row r="123" spans="1:23">
      <c r="A123" s="4" t="s">
        <v>177</v>
      </c>
      <c r="B123" s="11" t="s">
        <v>63</v>
      </c>
      <c r="D123" s="12">
        <v>21</v>
      </c>
      <c r="E123" s="2">
        <f>+Costos!$N$24</f>
        <v>596.08540925266902</v>
      </c>
      <c r="F123" s="2">
        <f>+Costos!$N$15*12</f>
        <v>10856.930659134405</v>
      </c>
      <c r="G123" s="6">
        <v>77320</v>
      </c>
      <c r="H123">
        <v>240</v>
      </c>
      <c r="I123" s="7">
        <v>4</v>
      </c>
      <c r="L123" s="9">
        <f t="shared" si="12"/>
        <v>1.5185369324348894</v>
      </c>
      <c r="M123" s="2">
        <f t="shared" si="13"/>
        <v>8243.3250893901313</v>
      </c>
      <c r="N123" s="2">
        <f t="shared" si="14"/>
        <v>8243.3250893901295</v>
      </c>
      <c r="O123" s="2">
        <f t="shared" si="15"/>
        <v>16486.650178780263</v>
      </c>
      <c r="P123" s="6">
        <f t="shared" si="16"/>
        <v>1623720</v>
      </c>
      <c r="Q123" s="2">
        <f t="shared" si="17"/>
        <v>1640206.6501787803</v>
      </c>
      <c r="R123" s="9">
        <f t="shared" si="18"/>
        <v>1.5185369324348894</v>
      </c>
      <c r="S123" s="9">
        <f t="shared" si="19"/>
        <v>0.7592684662174447</v>
      </c>
      <c r="T123" s="9">
        <f t="shared" si="20"/>
        <v>0.35</v>
      </c>
      <c r="U123" s="19">
        <f t="shared" si="21"/>
        <v>0.35</v>
      </c>
      <c r="V123" s="8">
        <f t="shared" si="22"/>
        <v>13.829100597723144</v>
      </c>
      <c r="W123" s="8">
        <f t="shared" si="23"/>
        <v>17.35470779925588</v>
      </c>
    </row>
    <row r="124" spans="1:23">
      <c r="A124" s="5" t="s">
        <v>178</v>
      </c>
      <c r="B124" s="11" t="s">
        <v>63</v>
      </c>
      <c r="D124" s="12">
        <v>423.33333333333331</v>
      </c>
      <c r="E124" s="2">
        <f>+Costos!$N$24</f>
        <v>596.08540925266902</v>
      </c>
      <c r="F124" s="2">
        <f>+Costos!$N$15*12</f>
        <v>10856.930659134405</v>
      </c>
      <c r="G124" s="6">
        <v>138076</v>
      </c>
      <c r="H124">
        <v>240</v>
      </c>
      <c r="I124" s="7">
        <v>4</v>
      </c>
      <c r="L124" s="9">
        <f t="shared" si="12"/>
        <v>6.8179991796508395</v>
      </c>
      <c r="M124" s="2">
        <f t="shared" si="13"/>
        <v>37011.272163752212</v>
      </c>
      <c r="N124" s="2">
        <f t="shared" si="14"/>
        <v>37011.272163752212</v>
      </c>
      <c r="O124" s="2">
        <f t="shared" si="15"/>
        <v>74022.544327504424</v>
      </c>
      <c r="P124" s="6">
        <f t="shared" si="16"/>
        <v>58452173.333333328</v>
      </c>
      <c r="Q124" s="2">
        <f t="shared" si="17"/>
        <v>58526195.877660833</v>
      </c>
      <c r="R124" s="9">
        <f t="shared" si="18"/>
        <v>6.8179991796508395</v>
      </c>
      <c r="S124" s="9">
        <f t="shared" si="19"/>
        <v>3.4089995898254197</v>
      </c>
      <c r="T124" s="9">
        <f t="shared" si="20"/>
        <v>7.0555555555555554</v>
      </c>
      <c r="U124" s="19">
        <f t="shared" si="21"/>
        <v>0.2375563759047159</v>
      </c>
      <c r="V124" s="8">
        <f t="shared" si="22"/>
        <v>62.09055210754849</v>
      </c>
      <c r="W124" s="8">
        <f t="shared" si="23"/>
        <v>3.8653223695658303</v>
      </c>
    </row>
    <row r="125" spans="1:23">
      <c r="A125" s="5" t="s">
        <v>179</v>
      </c>
      <c r="B125" s="11" t="s">
        <v>63</v>
      </c>
      <c r="D125" s="12">
        <v>0</v>
      </c>
      <c r="E125" s="2">
        <f>+Costos!$N$24</f>
        <v>596.08540925266902</v>
      </c>
      <c r="F125" s="2">
        <f>+Costos!$N$15*12</f>
        <v>10856.930659134405</v>
      </c>
      <c r="G125" s="6">
        <v>119425</v>
      </c>
      <c r="H125">
        <v>240</v>
      </c>
      <c r="I125" s="7">
        <v>4</v>
      </c>
      <c r="L125" s="9">
        <f t="shared" si="12"/>
        <v>0</v>
      </c>
      <c r="M125" s="2">
        <f t="shared" si="13"/>
        <v>0</v>
      </c>
      <c r="N125" s="2">
        <f t="shared" si="14"/>
        <v>0</v>
      </c>
      <c r="O125" s="2">
        <f t="shared" si="15"/>
        <v>0</v>
      </c>
      <c r="P125" s="6">
        <f t="shared" si="16"/>
        <v>0</v>
      </c>
      <c r="Q125" s="2">
        <f t="shared" si="17"/>
        <v>0</v>
      </c>
      <c r="R125" s="9">
        <f t="shared" si="18"/>
        <v>0</v>
      </c>
      <c r="S125" s="9">
        <f t="shared" si="19"/>
        <v>0</v>
      </c>
      <c r="T125" s="9">
        <f t="shared" si="20"/>
        <v>0</v>
      </c>
      <c r="U125" s="19">
        <f t="shared" si="21"/>
        <v>0</v>
      </c>
      <c r="V125" s="8">
        <f t="shared" si="22"/>
        <v>0</v>
      </c>
      <c r="W125" s="8">
        <f t="shared" si="23"/>
        <v>0</v>
      </c>
    </row>
    <row r="126" spans="1:23">
      <c r="A126" s="4" t="s">
        <v>180</v>
      </c>
      <c r="B126" s="11" t="s">
        <v>63</v>
      </c>
      <c r="D126" s="12">
        <v>0</v>
      </c>
      <c r="E126" s="2">
        <f>+Costos!$N$24</f>
        <v>596.08540925266902</v>
      </c>
      <c r="F126" s="2">
        <f>+Costos!$N$15*12</f>
        <v>10856.930659134405</v>
      </c>
      <c r="G126" s="6">
        <v>85504</v>
      </c>
      <c r="H126">
        <v>240</v>
      </c>
      <c r="I126" s="7">
        <v>4</v>
      </c>
      <c r="L126" s="9">
        <f t="shared" si="12"/>
        <v>0</v>
      </c>
      <c r="M126" s="2">
        <f t="shared" si="13"/>
        <v>0</v>
      </c>
      <c r="N126" s="2">
        <f t="shared" si="14"/>
        <v>0</v>
      </c>
      <c r="O126" s="2">
        <f t="shared" si="15"/>
        <v>0</v>
      </c>
      <c r="P126" s="6">
        <f t="shared" si="16"/>
        <v>0</v>
      </c>
      <c r="Q126" s="2">
        <f t="shared" si="17"/>
        <v>0</v>
      </c>
      <c r="R126" s="9">
        <f t="shared" si="18"/>
        <v>0</v>
      </c>
      <c r="S126" s="9">
        <f t="shared" si="19"/>
        <v>0</v>
      </c>
      <c r="T126" s="9">
        <f t="shared" si="20"/>
        <v>0</v>
      </c>
      <c r="U126" s="19">
        <f t="shared" si="21"/>
        <v>0</v>
      </c>
      <c r="V126" s="8">
        <f t="shared" si="22"/>
        <v>0</v>
      </c>
      <c r="W126" s="8">
        <f t="shared" si="23"/>
        <v>0</v>
      </c>
    </row>
    <row r="127" spans="1:23">
      <c r="A127" s="5" t="s">
        <v>181</v>
      </c>
      <c r="B127" s="11" t="s">
        <v>63</v>
      </c>
      <c r="D127" s="12">
        <v>0</v>
      </c>
      <c r="E127" s="2">
        <f>+Costos!$N$24</f>
        <v>596.08540925266902</v>
      </c>
      <c r="F127" s="2">
        <f>+Costos!$N$15*12</f>
        <v>10856.930659134405</v>
      </c>
      <c r="G127" s="6">
        <v>127403</v>
      </c>
      <c r="H127">
        <v>240</v>
      </c>
      <c r="I127" s="7">
        <v>4</v>
      </c>
      <c r="L127" s="9">
        <f t="shared" si="12"/>
        <v>0</v>
      </c>
      <c r="M127" s="2">
        <f t="shared" si="13"/>
        <v>0</v>
      </c>
      <c r="N127" s="2">
        <f t="shared" si="14"/>
        <v>0</v>
      </c>
      <c r="O127" s="2">
        <f t="shared" si="15"/>
        <v>0</v>
      </c>
      <c r="P127" s="6">
        <f t="shared" si="16"/>
        <v>0</v>
      </c>
      <c r="Q127" s="2">
        <f t="shared" si="17"/>
        <v>0</v>
      </c>
      <c r="R127" s="9">
        <f t="shared" si="18"/>
        <v>0</v>
      </c>
      <c r="S127" s="9">
        <f t="shared" si="19"/>
        <v>0</v>
      </c>
      <c r="T127" s="9">
        <f t="shared" si="20"/>
        <v>0</v>
      </c>
      <c r="U127" s="19">
        <f t="shared" si="21"/>
        <v>0</v>
      </c>
      <c r="V127" s="8">
        <f t="shared" si="22"/>
        <v>0</v>
      </c>
      <c r="W127" s="8">
        <f t="shared" si="23"/>
        <v>0</v>
      </c>
    </row>
    <row r="128" spans="1:23">
      <c r="A128" s="5" t="s">
        <v>182</v>
      </c>
      <c r="B128" s="11" t="s">
        <v>63</v>
      </c>
      <c r="D128" s="12">
        <v>145</v>
      </c>
      <c r="E128" s="2">
        <f>+Costos!$N$24</f>
        <v>596.08540925266902</v>
      </c>
      <c r="F128" s="2">
        <f>+Costos!$N$15*12</f>
        <v>10856.930659134405</v>
      </c>
      <c r="G128" s="6">
        <v>128958</v>
      </c>
      <c r="H128">
        <v>240</v>
      </c>
      <c r="I128" s="7">
        <v>4</v>
      </c>
      <c r="L128" s="9">
        <f t="shared" si="12"/>
        <v>3.9902463833671722</v>
      </c>
      <c r="M128" s="2">
        <f t="shared" si="13"/>
        <v>21660.914148539614</v>
      </c>
      <c r="N128" s="2">
        <f t="shared" si="14"/>
        <v>21660.914148539618</v>
      </c>
      <c r="O128" s="2">
        <f t="shared" si="15"/>
        <v>43321.828297079235</v>
      </c>
      <c r="P128" s="6">
        <f t="shared" si="16"/>
        <v>18698910</v>
      </c>
      <c r="Q128" s="2">
        <f t="shared" si="17"/>
        <v>18742231.828297079</v>
      </c>
      <c r="R128" s="9">
        <f t="shared" si="18"/>
        <v>3.9902463833671722</v>
      </c>
      <c r="S128" s="9">
        <f t="shared" si="19"/>
        <v>1.9951231916835861</v>
      </c>
      <c r="T128" s="9">
        <f t="shared" si="20"/>
        <v>2.4166666666666665</v>
      </c>
      <c r="U128" s="19">
        <f t="shared" si="21"/>
        <v>2.4166666666666665</v>
      </c>
      <c r="V128" s="8">
        <f t="shared" si="22"/>
        <v>36.338608213370939</v>
      </c>
      <c r="W128" s="8">
        <f t="shared" si="23"/>
        <v>6.6045457379870429</v>
      </c>
    </row>
    <row r="129" spans="1:23">
      <c r="A129" s="5" t="s">
        <v>183</v>
      </c>
      <c r="B129" s="11" t="s">
        <v>63</v>
      </c>
      <c r="D129" s="12">
        <v>463.33333333333337</v>
      </c>
      <c r="E129" s="2">
        <f>+Costos!$N$24</f>
        <v>596.08540925266902</v>
      </c>
      <c r="F129" s="2">
        <f>+Costos!$N$15*12</f>
        <v>10856.930659134405</v>
      </c>
      <c r="G129" s="6">
        <v>127905</v>
      </c>
      <c r="H129">
        <v>240</v>
      </c>
      <c r="I129" s="7">
        <v>4</v>
      </c>
      <c r="L129" s="9">
        <f t="shared" si="12"/>
        <v>7.1328400331039603</v>
      </c>
      <c r="M129" s="2">
        <f t="shared" si="13"/>
        <v>38720.374821053825</v>
      </c>
      <c r="N129" s="2">
        <f t="shared" si="14"/>
        <v>38720.374821053825</v>
      </c>
      <c r="O129" s="2">
        <f t="shared" si="15"/>
        <v>77440.74964210765</v>
      </c>
      <c r="P129" s="6">
        <f t="shared" si="16"/>
        <v>59262650.000000007</v>
      </c>
      <c r="Q129" s="2">
        <f t="shared" si="17"/>
        <v>59340090.749642119</v>
      </c>
      <c r="R129" s="9">
        <f t="shared" si="18"/>
        <v>7.1328400331039603</v>
      </c>
      <c r="S129" s="9">
        <f t="shared" si="19"/>
        <v>3.5664200165519802</v>
      </c>
      <c r="T129" s="9">
        <f t="shared" si="20"/>
        <v>7.7222222222222232</v>
      </c>
      <c r="U129" s="19">
        <f t="shared" si="21"/>
        <v>0.5893821891182629</v>
      </c>
      <c r="V129" s="8">
        <f t="shared" si="22"/>
        <v>64.957763132633588</v>
      </c>
      <c r="W129" s="8">
        <f t="shared" si="23"/>
        <v>3.6947085063560081</v>
      </c>
    </row>
    <row r="130" spans="1:23">
      <c r="A130" s="4" t="s">
        <v>184</v>
      </c>
      <c r="B130" s="11" t="s">
        <v>63</v>
      </c>
      <c r="D130" s="12">
        <v>0</v>
      </c>
      <c r="E130" s="2">
        <f>+Costos!$N$24</f>
        <v>596.08540925266902</v>
      </c>
      <c r="F130" s="2">
        <f>+Costos!$N$15*12</f>
        <v>10856.930659134405</v>
      </c>
      <c r="G130" s="6">
        <v>140914</v>
      </c>
      <c r="H130">
        <v>240</v>
      </c>
      <c r="I130" s="7">
        <v>4</v>
      </c>
      <c r="L130" s="9">
        <f t="shared" si="12"/>
        <v>0</v>
      </c>
      <c r="M130" s="2">
        <f t="shared" si="13"/>
        <v>0</v>
      </c>
      <c r="N130" s="2">
        <f t="shared" si="14"/>
        <v>0</v>
      </c>
      <c r="O130" s="2">
        <f t="shared" si="15"/>
        <v>0</v>
      </c>
      <c r="P130" s="6">
        <f t="shared" si="16"/>
        <v>0</v>
      </c>
      <c r="Q130" s="2">
        <f t="shared" si="17"/>
        <v>0</v>
      </c>
      <c r="R130" s="9">
        <f t="shared" si="18"/>
        <v>0</v>
      </c>
      <c r="S130" s="9">
        <f t="shared" si="19"/>
        <v>0</v>
      </c>
      <c r="T130" s="9">
        <f t="shared" si="20"/>
        <v>0</v>
      </c>
      <c r="U130" s="19">
        <f t="shared" si="21"/>
        <v>0</v>
      </c>
      <c r="V130" s="8">
        <f t="shared" si="22"/>
        <v>0</v>
      </c>
      <c r="W130" s="8">
        <f t="shared" si="23"/>
        <v>0</v>
      </c>
    </row>
    <row r="131" spans="1:23">
      <c r="A131" s="5" t="s">
        <v>185</v>
      </c>
      <c r="B131" s="11" t="s">
        <v>63</v>
      </c>
      <c r="D131" s="12">
        <v>0</v>
      </c>
      <c r="E131" s="2">
        <f>+Costos!$N$24</f>
        <v>596.08540925266902</v>
      </c>
      <c r="F131" s="2">
        <f>+Costos!$N$15*12</f>
        <v>10856.930659134405</v>
      </c>
      <c r="G131" s="6">
        <v>76863</v>
      </c>
      <c r="H131">
        <v>240</v>
      </c>
      <c r="I131" s="7">
        <v>4</v>
      </c>
      <c r="L131" s="9">
        <f t="shared" si="12"/>
        <v>0</v>
      </c>
      <c r="M131" s="2">
        <f t="shared" si="13"/>
        <v>0</v>
      </c>
      <c r="N131" s="2">
        <f t="shared" si="14"/>
        <v>0</v>
      </c>
      <c r="O131" s="2">
        <f t="shared" si="15"/>
        <v>0</v>
      </c>
      <c r="P131" s="6">
        <f t="shared" si="16"/>
        <v>0</v>
      </c>
      <c r="Q131" s="2">
        <f t="shared" si="17"/>
        <v>0</v>
      </c>
      <c r="R131" s="9">
        <f t="shared" si="18"/>
        <v>0</v>
      </c>
      <c r="S131" s="9">
        <f t="shared" si="19"/>
        <v>0</v>
      </c>
      <c r="T131" s="9">
        <f t="shared" si="20"/>
        <v>0</v>
      </c>
      <c r="U131" s="19">
        <f t="shared" si="21"/>
        <v>0</v>
      </c>
      <c r="V131" s="8">
        <f t="shared" si="22"/>
        <v>0</v>
      </c>
      <c r="W131" s="8">
        <f t="shared" si="23"/>
        <v>0</v>
      </c>
    </row>
    <row r="132" spans="1:23">
      <c r="A132" s="4" t="s">
        <v>186</v>
      </c>
      <c r="B132" s="11" t="s">
        <v>63</v>
      </c>
      <c r="D132" s="12">
        <v>666.66666666666674</v>
      </c>
      <c r="E132" s="2">
        <f>+Costos!$N$24</f>
        <v>596.08540925266902</v>
      </c>
      <c r="F132" s="2">
        <f>+Costos!$N$15*12</f>
        <v>10856.930659134405</v>
      </c>
      <c r="G132" s="6">
        <v>66591</v>
      </c>
      <c r="H132">
        <v>240</v>
      </c>
      <c r="I132" s="7">
        <v>4</v>
      </c>
      <c r="L132" s="9">
        <f t="shared" si="12"/>
        <v>8.5559863293982445</v>
      </c>
      <c r="M132" s="2">
        <f t="shared" si="13"/>
        <v>46445.875149389321</v>
      </c>
      <c r="N132" s="2">
        <f t="shared" si="14"/>
        <v>46445.875149389321</v>
      </c>
      <c r="O132" s="2">
        <f t="shared" si="15"/>
        <v>92891.750298778643</v>
      </c>
      <c r="P132" s="6">
        <f t="shared" si="16"/>
        <v>44394000.000000007</v>
      </c>
      <c r="Q132" s="2">
        <f t="shared" si="17"/>
        <v>44486891.750298783</v>
      </c>
      <c r="R132" s="9">
        <f t="shared" si="18"/>
        <v>8.5559863293982445</v>
      </c>
      <c r="S132" s="9">
        <f t="shared" si="19"/>
        <v>4.2779931646991223</v>
      </c>
      <c r="T132" s="9">
        <f t="shared" si="20"/>
        <v>11.111111111111112</v>
      </c>
      <c r="U132" s="19">
        <f t="shared" si="21"/>
        <v>2.5551247817128679</v>
      </c>
      <c r="V132" s="8">
        <f t="shared" si="22"/>
        <v>77.918154728229254</v>
      </c>
      <c r="W132" s="8">
        <f t="shared" si="23"/>
        <v>3.0801550785833678</v>
      </c>
    </row>
    <row r="133" spans="1:23">
      <c r="A133" s="5" t="s">
        <v>187</v>
      </c>
      <c r="B133" s="11" t="s">
        <v>63</v>
      </c>
      <c r="D133" s="12">
        <v>0</v>
      </c>
      <c r="E133" s="2">
        <f>+Costos!$N$24</f>
        <v>596.08540925266902</v>
      </c>
      <c r="F133" s="2">
        <f>+Costos!$N$15*12</f>
        <v>10856.930659134405</v>
      </c>
      <c r="G133" s="6">
        <v>119387</v>
      </c>
      <c r="H133">
        <v>240</v>
      </c>
      <c r="I133" s="7">
        <v>4</v>
      </c>
      <c r="L133" s="9">
        <f t="shared" si="12"/>
        <v>0</v>
      </c>
      <c r="M133" s="2">
        <f t="shared" si="13"/>
        <v>0</v>
      </c>
      <c r="N133" s="2">
        <f t="shared" si="14"/>
        <v>0</v>
      </c>
      <c r="O133" s="2">
        <f t="shared" si="15"/>
        <v>0</v>
      </c>
      <c r="P133" s="6">
        <f t="shared" si="16"/>
        <v>0</v>
      </c>
      <c r="Q133" s="2">
        <f t="shared" si="17"/>
        <v>0</v>
      </c>
      <c r="R133" s="9">
        <f t="shared" si="18"/>
        <v>0</v>
      </c>
      <c r="S133" s="9">
        <f t="shared" si="19"/>
        <v>0</v>
      </c>
      <c r="T133" s="9">
        <f t="shared" si="20"/>
        <v>0</v>
      </c>
      <c r="U133" s="19">
        <f t="shared" si="21"/>
        <v>0</v>
      </c>
      <c r="V133" s="8">
        <f t="shared" si="22"/>
        <v>0</v>
      </c>
      <c r="W133" s="8">
        <f t="shared" si="23"/>
        <v>0</v>
      </c>
    </row>
    <row r="134" spans="1:23">
      <c r="A134" s="4" t="s">
        <v>188</v>
      </c>
      <c r="B134" s="11" t="s">
        <v>63</v>
      </c>
      <c r="D134" s="12">
        <v>0</v>
      </c>
      <c r="E134" s="2">
        <f>+Costos!$N$24</f>
        <v>596.08540925266902</v>
      </c>
      <c r="F134" s="2">
        <f>+Costos!$N$15*12</f>
        <v>10856.930659134405</v>
      </c>
      <c r="G134" s="6">
        <v>130624</v>
      </c>
      <c r="H134">
        <v>240</v>
      </c>
      <c r="I134" s="7">
        <v>4</v>
      </c>
      <c r="L134" s="9">
        <f t="shared" si="12"/>
        <v>0</v>
      </c>
      <c r="M134" s="2">
        <f t="shared" si="13"/>
        <v>0</v>
      </c>
      <c r="N134" s="2">
        <f t="shared" si="14"/>
        <v>0</v>
      </c>
      <c r="O134" s="2">
        <f t="shared" si="15"/>
        <v>0</v>
      </c>
      <c r="P134" s="6">
        <f t="shared" si="16"/>
        <v>0</v>
      </c>
      <c r="Q134" s="2">
        <f t="shared" si="17"/>
        <v>0</v>
      </c>
      <c r="R134" s="9">
        <f t="shared" si="18"/>
        <v>0</v>
      </c>
      <c r="S134" s="9">
        <f t="shared" si="19"/>
        <v>0</v>
      </c>
      <c r="T134" s="9">
        <f t="shared" si="20"/>
        <v>0</v>
      </c>
      <c r="U134" s="19">
        <f t="shared" si="21"/>
        <v>0</v>
      </c>
      <c r="V134" s="8">
        <f t="shared" si="22"/>
        <v>0</v>
      </c>
      <c r="W134" s="8">
        <f t="shared" si="23"/>
        <v>0</v>
      </c>
    </row>
    <row r="135" spans="1:23">
      <c r="A135" s="5" t="s">
        <v>189</v>
      </c>
      <c r="B135" s="11" t="s">
        <v>63</v>
      </c>
      <c r="D135" s="12">
        <v>0</v>
      </c>
      <c r="E135" s="2">
        <f>+Costos!$N$24</f>
        <v>596.08540925266902</v>
      </c>
      <c r="F135" s="2">
        <f>+Costos!$N$15*12</f>
        <v>10856.930659134405</v>
      </c>
      <c r="G135" s="6">
        <v>125039</v>
      </c>
      <c r="H135">
        <v>240</v>
      </c>
      <c r="I135" s="7">
        <v>4</v>
      </c>
      <c r="L135" s="9">
        <f t="shared" si="12"/>
        <v>0</v>
      </c>
      <c r="M135" s="2">
        <f t="shared" si="13"/>
        <v>0</v>
      </c>
      <c r="N135" s="2">
        <f t="shared" si="14"/>
        <v>0</v>
      </c>
      <c r="O135" s="2">
        <f t="shared" si="15"/>
        <v>0</v>
      </c>
      <c r="P135" s="6">
        <f t="shared" si="16"/>
        <v>0</v>
      </c>
      <c r="Q135" s="2">
        <f t="shared" si="17"/>
        <v>0</v>
      </c>
      <c r="R135" s="9">
        <f t="shared" si="18"/>
        <v>0</v>
      </c>
      <c r="S135" s="9">
        <f t="shared" si="19"/>
        <v>0</v>
      </c>
      <c r="T135" s="9">
        <f t="shared" si="20"/>
        <v>0</v>
      </c>
      <c r="U135" s="19">
        <f t="shared" si="21"/>
        <v>0</v>
      </c>
      <c r="V135" s="8">
        <f t="shared" si="22"/>
        <v>0</v>
      </c>
      <c r="W135" s="8">
        <f t="shared" si="23"/>
        <v>0</v>
      </c>
    </row>
    <row r="136" spans="1:23">
      <c r="A136" s="5" t="s">
        <v>190</v>
      </c>
      <c r="B136" s="11" t="s">
        <v>63</v>
      </c>
      <c r="D136" s="12">
        <v>0</v>
      </c>
      <c r="E136" s="2">
        <f>+Costos!$N$24</f>
        <v>596.08540925266902</v>
      </c>
      <c r="F136" s="2">
        <f>+Costos!$N$15*12</f>
        <v>10856.930659134405</v>
      </c>
      <c r="G136" s="6">
        <v>149817</v>
      </c>
      <c r="H136">
        <v>240</v>
      </c>
      <c r="I136" s="7">
        <v>4</v>
      </c>
      <c r="L136" s="9">
        <f t="shared" si="12"/>
        <v>0</v>
      </c>
      <c r="M136" s="2">
        <f t="shared" si="13"/>
        <v>0</v>
      </c>
      <c r="N136" s="2">
        <f t="shared" si="14"/>
        <v>0</v>
      </c>
      <c r="O136" s="2">
        <f t="shared" si="15"/>
        <v>0</v>
      </c>
      <c r="P136" s="6">
        <f t="shared" si="16"/>
        <v>0</v>
      </c>
      <c r="Q136" s="2">
        <f t="shared" si="17"/>
        <v>0</v>
      </c>
      <c r="R136" s="9">
        <f t="shared" si="18"/>
        <v>0</v>
      </c>
      <c r="S136" s="9">
        <f t="shared" si="19"/>
        <v>0</v>
      </c>
      <c r="T136" s="9">
        <f t="shared" si="20"/>
        <v>0</v>
      </c>
      <c r="U136" s="19">
        <f t="shared" si="21"/>
        <v>0</v>
      </c>
      <c r="V136" s="8">
        <f t="shared" si="22"/>
        <v>0</v>
      </c>
      <c r="W136" s="8">
        <f t="shared" si="23"/>
        <v>0</v>
      </c>
    </row>
    <row r="137" spans="1:23">
      <c r="A137" s="4" t="s">
        <v>191</v>
      </c>
      <c r="B137" s="11" t="s">
        <v>63</v>
      </c>
      <c r="D137" s="12">
        <v>0</v>
      </c>
      <c r="E137" s="2">
        <f>+Costos!$N$24</f>
        <v>596.08540925266902</v>
      </c>
      <c r="F137" s="2">
        <f>+Costos!$N$15*12</f>
        <v>10856.930659134405</v>
      </c>
      <c r="G137" s="6">
        <v>136076</v>
      </c>
      <c r="H137">
        <v>240</v>
      </c>
      <c r="I137" s="7">
        <v>4</v>
      </c>
      <c r="L137" s="9">
        <f t="shared" si="12"/>
        <v>0</v>
      </c>
      <c r="M137" s="2">
        <f t="shared" si="13"/>
        <v>0</v>
      </c>
      <c r="N137" s="2">
        <f t="shared" si="14"/>
        <v>0</v>
      </c>
      <c r="O137" s="2">
        <f t="shared" si="15"/>
        <v>0</v>
      </c>
      <c r="P137" s="6">
        <f t="shared" si="16"/>
        <v>0</v>
      </c>
      <c r="Q137" s="2">
        <f t="shared" si="17"/>
        <v>0</v>
      </c>
      <c r="R137" s="9">
        <f t="shared" si="18"/>
        <v>0</v>
      </c>
      <c r="S137" s="9">
        <f t="shared" si="19"/>
        <v>0</v>
      </c>
      <c r="T137" s="9">
        <f t="shared" si="20"/>
        <v>0</v>
      </c>
      <c r="U137" s="19">
        <f t="shared" si="21"/>
        <v>0</v>
      </c>
      <c r="V137" s="8">
        <f t="shared" si="22"/>
        <v>0</v>
      </c>
      <c r="W137" s="8">
        <f t="shared" si="23"/>
        <v>0</v>
      </c>
    </row>
    <row r="138" spans="1:23">
      <c r="A138" s="5" t="s">
        <v>192</v>
      </c>
      <c r="B138" s="11" t="s">
        <v>63</v>
      </c>
      <c r="D138" s="12">
        <v>0</v>
      </c>
      <c r="E138" s="2">
        <f>+Costos!$N$24</f>
        <v>596.08540925266902</v>
      </c>
      <c r="F138" s="2">
        <f>+Costos!$N$15*12</f>
        <v>10856.930659134405</v>
      </c>
      <c r="G138" s="6">
        <v>104186</v>
      </c>
      <c r="H138">
        <v>240</v>
      </c>
      <c r="I138" s="7">
        <v>4</v>
      </c>
      <c r="L138" s="9">
        <f t="shared" ref="L138:L201" si="24">SQRT((2*D138*E138)/F138)</f>
        <v>0</v>
      </c>
      <c r="M138" s="2">
        <f t="shared" ref="M138:M201" si="25">+(1/2)*(L138*F138)</f>
        <v>0</v>
      </c>
      <c r="N138" s="2">
        <f t="shared" ref="N138:N201" si="26">IF(L138&gt;0,(D138/L138)*E138,0)</f>
        <v>0</v>
      </c>
      <c r="O138" s="2">
        <f t="shared" ref="O138:O201" si="27">+N138+M138</f>
        <v>0</v>
      </c>
      <c r="P138" s="6">
        <f t="shared" ref="P138:P201" si="28">+G138*D138</f>
        <v>0</v>
      </c>
      <c r="Q138" s="2">
        <f t="shared" ref="Q138:Q201" si="29">+P138+O138</f>
        <v>0</v>
      </c>
      <c r="R138" s="9">
        <f t="shared" ref="R138:R201" si="30">+L138</f>
        <v>0</v>
      </c>
      <c r="S138" s="9">
        <f t="shared" ref="S138:S201" si="31">+R138/2</f>
        <v>0</v>
      </c>
      <c r="T138" s="9">
        <f t="shared" ref="T138:T201" si="32">+(D138/H138)*I138</f>
        <v>0</v>
      </c>
      <c r="U138" s="19">
        <f t="shared" ref="U138:U201" si="33">IF(T138&gt;L138,T138-INT(I138/W138)*L138,T138)</f>
        <v>0</v>
      </c>
      <c r="V138" s="8">
        <f t="shared" ref="V138:V201" si="34">IF(L138&gt;0,D138/L138,0)</f>
        <v>0</v>
      </c>
      <c r="W138" s="8">
        <f t="shared" ref="W138:W201" si="35">IF(V138&gt;0,H138/V138,0)</f>
        <v>0</v>
      </c>
    </row>
    <row r="139" spans="1:23">
      <c r="A139" s="4" t="s">
        <v>193</v>
      </c>
      <c r="B139" s="11" t="s">
        <v>63</v>
      </c>
      <c r="D139" s="12">
        <v>0</v>
      </c>
      <c r="E139" s="2">
        <f>+Costos!$N$24</f>
        <v>596.08540925266902</v>
      </c>
      <c r="F139" s="2">
        <f>+Costos!$N$15*12</f>
        <v>10856.930659134405</v>
      </c>
      <c r="G139" s="6">
        <v>136831</v>
      </c>
      <c r="H139">
        <v>240</v>
      </c>
      <c r="I139" s="7">
        <v>4</v>
      </c>
      <c r="L139" s="9">
        <f t="shared" si="24"/>
        <v>0</v>
      </c>
      <c r="M139" s="2">
        <f t="shared" si="25"/>
        <v>0</v>
      </c>
      <c r="N139" s="2">
        <f t="shared" si="26"/>
        <v>0</v>
      </c>
      <c r="O139" s="2">
        <f t="shared" si="27"/>
        <v>0</v>
      </c>
      <c r="P139" s="6">
        <f t="shared" si="28"/>
        <v>0</v>
      </c>
      <c r="Q139" s="2">
        <f t="shared" si="29"/>
        <v>0</v>
      </c>
      <c r="R139" s="9">
        <f t="shared" si="30"/>
        <v>0</v>
      </c>
      <c r="S139" s="9">
        <f t="shared" si="31"/>
        <v>0</v>
      </c>
      <c r="T139" s="9">
        <f t="shared" si="32"/>
        <v>0</v>
      </c>
      <c r="U139" s="19">
        <f t="shared" si="33"/>
        <v>0</v>
      </c>
      <c r="V139" s="8">
        <f t="shared" si="34"/>
        <v>0</v>
      </c>
      <c r="W139" s="8">
        <f t="shared" si="35"/>
        <v>0</v>
      </c>
    </row>
    <row r="140" spans="1:23">
      <c r="A140" s="4" t="s">
        <v>194</v>
      </c>
      <c r="B140" s="11" t="s">
        <v>63</v>
      </c>
      <c r="D140" s="12">
        <v>0</v>
      </c>
      <c r="E140" s="2">
        <f>+Costos!$N$24</f>
        <v>596.08540925266902</v>
      </c>
      <c r="F140" s="2">
        <f>+Costos!$N$15*12</f>
        <v>10856.930659134405</v>
      </c>
      <c r="G140" s="6">
        <v>140745</v>
      </c>
      <c r="H140">
        <v>240</v>
      </c>
      <c r="I140" s="7">
        <v>4</v>
      </c>
      <c r="L140" s="9">
        <f t="shared" si="24"/>
        <v>0</v>
      </c>
      <c r="M140" s="2">
        <f t="shared" si="25"/>
        <v>0</v>
      </c>
      <c r="N140" s="2">
        <f t="shared" si="26"/>
        <v>0</v>
      </c>
      <c r="O140" s="2">
        <f t="shared" si="27"/>
        <v>0</v>
      </c>
      <c r="P140" s="6">
        <f t="shared" si="28"/>
        <v>0</v>
      </c>
      <c r="Q140" s="2">
        <f t="shared" si="29"/>
        <v>0</v>
      </c>
      <c r="R140" s="9">
        <f t="shared" si="30"/>
        <v>0</v>
      </c>
      <c r="S140" s="9">
        <f t="shared" si="31"/>
        <v>0</v>
      </c>
      <c r="T140" s="9">
        <f t="shared" si="32"/>
        <v>0</v>
      </c>
      <c r="U140" s="19">
        <f t="shared" si="33"/>
        <v>0</v>
      </c>
      <c r="V140" s="8">
        <f t="shared" si="34"/>
        <v>0</v>
      </c>
      <c r="W140" s="8">
        <f t="shared" si="35"/>
        <v>0</v>
      </c>
    </row>
    <row r="141" spans="1:23">
      <c r="A141" s="5" t="s">
        <v>195</v>
      </c>
      <c r="B141" s="11" t="s">
        <v>63</v>
      </c>
      <c r="D141" s="12">
        <v>1266.6666666666665</v>
      </c>
      <c r="E141" s="2">
        <f>+Costos!$N$24</f>
        <v>596.08540925266902</v>
      </c>
      <c r="F141" s="2">
        <f>+Costos!$N$15*12</f>
        <v>10856.930659134405</v>
      </c>
      <c r="G141" s="6">
        <v>79270</v>
      </c>
      <c r="H141">
        <v>240</v>
      </c>
      <c r="I141" s="7">
        <v>4</v>
      </c>
      <c r="L141" s="9">
        <f t="shared" si="24"/>
        <v>11.793613268664286</v>
      </c>
      <c r="M141" s="2">
        <f t="shared" si="25"/>
        <v>64021.220739267803</v>
      </c>
      <c r="N141" s="2">
        <f t="shared" si="26"/>
        <v>64021.220739267803</v>
      </c>
      <c r="O141" s="2">
        <f t="shared" si="27"/>
        <v>128042.44147853561</v>
      </c>
      <c r="P141" s="6">
        <f t="shared" si="28"/>
        <v>100408666.66666666</v>
      </c>
      <c r="Q141" s="2">
        <f t="shared" si="29"/>
        <v>100536709.10814519</v>
      </c>
      <c r="R141" s="9">
        <f t="shared" si="30"/>
        <v>11.793613268664286</v>
      </c>
      <c r="S141" s="9">
        <f t="shared" si="31"/>
        <v>5.896806634332143</v>
      </c>
      <c r="T141" s="9">
        <f t="shared" si="32"/>
        <v>21.111111111111107</v>
      </c>
      <c r="U141" s="19">
        <f t="shared" si="33"/>
        <v>9.3174978424468211</v>
      </c>
      <c r="V141" s="8">
        <f t="shared" si="34"/>
        <v>107.40276434468211</v>
      </c>
      <c r="W141" s="8">
        <f t="shared" si="35"/>
        <v>2.2345793561679703</v>
      </c>
    </row>
    <row r="142" spans="1:23">
      <c r="A142" s="5" t="s">
        <v>196</v>
      </c>
      <c r="B142" s="11" t="s">
        <v>63</v>
      </c>
      <c r="D142" s="12">
        <v>0</v>
      </c>
      <c r="E142" s="2">
        <f>+Costos!$N$24</f>
        <v>596.08540925266902</v>
      </c>
      <c r="F142" s="2">
        <f>+Costos!$N$15*12</f>
        <v>10856.930659134405</v>
      </c>
      <c r="G142" s="6">
        <v>36777</v>
      </c>
      <c r="H142">
        <v>240</v>
      </c>
      <c r="I142" s="7">
        <v>4</v>
      </c>
      <c r="L142" s="9">
        <f t="shared" si="24"/>
        <v>0</v>
      </c>
      <c r="M142" s="2">
        <f t="shared" si="25"/>
        <v>0</v>
      </c>
      <c r="N142" s="2">
        <f t="shared" si="26"/>
        <v>0</v>
      </c>
      <c r="O142" s="2">
        <f t="shared" si="27"/>
        <v>0</v>
      </c>
      <c r="P142" s="6">
        <f t="shared" si="28"/>
        <v>0</v>
      </c>
      <c r="Q142" s="2">
        <f t="shared" si="29"/>
        <v>0</v>
      </c>
      <c r="R142" s="9">
        <f t="shared" si="30"/>
        <v>0</v>
      </c>
      <c r="S142" s="9">
        <f t="shared" si="31"/>
        <v>0</v>
      </c>
      <c r="T142" s="9">
        <f t="shared" si="32"/>
        <v>0</v>
      </c>
      <c r="U142" s="19">
        <f t="shared" si="33"/>
        <v>0</v>
      </c>
      <c r="V142" s="8">
        <f t="shared" si="34"/>
        <v>0</v>
      </c>
      <c r="W142" s="8">
        <f t="shared" si="35"/>
        <v>0</v>
      </c>
    </row>
    <row r="143" spans="1:23">
      <c r="A143" s="4" t="s">
        <v>197</v>
      </c>
      <c r="B143" s="11" t="s">
        <v>63</v>
      </c>
      <c r="D143" s="12">
        <v>0</v>
      </c>
      <c r="E143" s="2">
        <f>+Costos!$N$24</f>
        <v>596.08540925266902</v>
      </c>
      <c r="F143" s="2">
        <f>+Costos!$N$15*12</f>
        <v>10856.930659134405</v>
      </c>
      <c r="G143" s="6">
        <v>111579</v>
      </c>
      <c r="H143">
        <v>240</v>
      </c>
      <c r="I143" s="7">
        <v>4</v>
      </c>
      <c r="L143" s="9">
        <f t="shared" si="24"/>
        <v>0</v>
      </c>
      <c r="M143" s="2">
        <f t="shared" si="25"/>
        <v>0</v>
      </c>
      <c r="N143" s="2">
        <f t="shared" si="26"/>
        <v>0</v>
      </c>
      <c r="O143" s="2">
        <f t="shared" si="27"/>
        <v>0</v>
      </c>
      <c r="P143" s="6">
        <f t="shared" si="28"/>
        <v>0</v>
      </c>
      <c r="Q143" s="2">
        <f t="shared" si="29"/>
        <v>0</v>
      </c>
      <c r="R143" s="9">
        <f t="shared" si="30"/>
        <v>0</v>
      </c>
      <c r="S143" s="9">
        <f t="shared" si="31"/>
        <v>0</v>
      </c>
      <c r="T143" s="9">
        <f t="shared" si="32"/>
        <v>0</v>
      </c>
      <c r="U143" s="19">
        <f t="shared" si="33"/>
        <v>0</v>
      </c>
      <c r="V143" s="8">
        <f t="shared" si="34"/>
        <v>0</v>
      </c>
      <c r="W143" s="8">
        <f t="shared" si="35"/>
        <v>0</v>
      </c>
    </row>
    <row r="144" spans="1:23">
      <c r="A144" s="5" t="s">
        <v>198</v>
      </c>
      <c r="B144" s="11" t="s">
        <v>63</v>
      </c>
      <c r="D144" s="12">
        <v>0</v>
      </c>
      <c r="E144" s="2">
        <f>+Costos!$N$24</f>
        <v>596.08540925266902</v>
      </c>
      <c r="F144" s="2">
        <f>+Costos!$N$15*12</f>
        <v>10856.930659134405</v>
      </c>
      <c r="G144" s="6">
        <v>72208</v>
      </c>
      <c r="H144">
        <v>240</v>
      </c>
      <c r="I144" s="7">
        <v>4</v>
      </c>
      <c r="L144" s="9">
        <f t="shared" si="24"/>
        <v>0</v>
      </c>
      <c r="M144" s="2">
        <f t="shared" si="25"/>
        <v>0</v>
      </c>
      <c r="N144" s="2">
        <f t="shared" si="26"/>
        <v>0</v>
      </c>
      <c r="O144" s="2">
        <f t="shared" si="27"/>
        <v>0</v>
      </c>
      <c r="P144" s="6">
        <f t="shared" si="28"/>
        <v>0</v>
      </c>
      <c r="Q144" s="2">
        <f t="shared" si="29"/>
        <v>0</v>
      </c>
      <c r="R144" s="9">
        <f t="shared" si="30"/>
        <v>0</v>
      </c>
      <c r="S144" s="9">
        <f t="shared" si="31"/>
        <v>0</v>
      </c>
      <c r="T144" s="9">
        <f t="shared" si="32"/>
        <v>0</v>
      </c>
      <c r="U144" s="19">
        <f t="shared" si="33"/>
        <v>0</v>
      </c>
      <c r="V144" s="8">
        <f t="shared" si="34"/>
        <v>0</v>
      </c>
      <c r="W144" s="8">
        <f t="shared" si="35"/>
        <v>0</v>
      </c>
    </row>
    <row r="145" spans="1:23">
      <c r="A145" s="4" t="s">
        <v>199</v>
      </c>
      <c r="B145" s="11" t="s">
        <v>63</v>
      </c>
      <c r="D145" s="12">
        <v>0</v>
      </c>
      <c r="E145" s="2">
        <f>+Costos!$N$24</f>
        <v>596.08540925266902</v>
      </c>
      <c r="F145" s="2">
        <f>+Costos!$N$15*12</f>
        <v>10856.930659134405</v>
      </c>
      <c r="G145" s="6">
        <v>131652</v>
      </c>
      <c r="H145">
        <v>240</v>
      </c>
      <c r="I145" s="7">
        <v>4</v>
      </c>
      <c r="L145" s="9">
        <f t="shared" si="24"/>
        <v>0</v>
      </c>
      <c r="M145" s="2">
        <f t="shared" si="25"/>
        <v>0</v>
      </c>
      <c r="N145" s="2">
        <f t="shared" si="26"/>
        <v>0</v>
      </c>
      <c r="O145" s="2">
        <f t="shared" si="27"/>
        <v>0</v>
      </c>
      <c r="P145" s="6">
        <f t="shared" si="28"/>
        <v>0</v>
      </c>
      <c r="Q145" s="2">
        <f t="shared" si="29"/>
        <v>0</v>
      </c>
      <c r="R145" s="9">
        <f t="shared" si="30"/>
        <v>0</v>
      </c>
      <c r="S145" s="9">
        <f t="shared" si="31"/>
        <v>0</v>
      </c>
      <c r="T145" s="9">
        <f t="shared" si="32"/>
        <v>0</v>
      </c>
      <c r="U145" s="19">
        <f t="shared" si="33"/>
        <v>0</v>
      </c>
      <c r="V145" s="8">
        <f t="shared" si="34"/>
        <v>0</v>
      </c>
      <c r="W145" s="8">
        <f t="shared" si="35"/>
        <v>0</v>
      </c>
    </row>
    <row r="146" spans="1:23">
      <c r="A146" s="5" t="s">
        <v>200</v>
      </c>
      <c r="B146" s="11" t="s">
        <v>63</v>
      </c>
      <c r="D146" s="12">
        <v>0</v>
      </c>
      <c r="E146" s="2">
        <f>+Costos!$N$24</f>
        <v>596.08540925266902</v>
      </c>
      <c r="F146" s="2">
        <f>+Costos!$N$15*12</f>
        <v>10856.930659134405</v>
      </c>
      <c r="G146" s="6">
        <v>107968</v>
      </c>
      <c r="H146">
        <v>240</v>
      </c>
      <c r="I146" s="7">
        <v>4</v>
      </c>
      <c r="L146" s="9">
        <f t="shared" si="24"/>
        <v>0</v>
      </c>
      <c r="M146" s="2">
        <f t="shared" si="25"/>
        <v>0</v>
      </c>
      <c r="N146" s="2">
        <f t="shared" si="26"/>
        <v>0</v>
      </c>
      <c r="O146" s="2">
        <f t="shared" si="27"/>
        <v>0</v>
      </c>
      <c r="P146" s="6">
        <f t="shared" si="28"/>
        <v>0</v>
      </c>
      <c r="Q146" s="2">
        <f t="shared" si="29"/>
        <v>0</v>
      </c>
      <c r="R146" s="9">
        <f t="shared" si="30"/>
        <v>0</v>
      </c>
      <c r="S146" s="9">
        <f t="shared" si="31"/>
        <v>0</v>
      </c>
      <c r="T146" s="9">
        <f t="shared" si="32"/>
        <v>0</v>
      </c>
      <c r="U146" s="19">
        <f t="shared" si="33"/>
        <v>0</v>
      </c>
      <c r="V146" s="8">
        <f t="shared" si="34"/>
        <v>0</v>
      </c>
      <c r="W146" s="8">
        <f t="shared" si="35"/>
        <v>0</v>
      </c>
    </row>
    <row r="147" spans="1:23">
      <c r="A147" s="4" t="s">
        <v>201</v>
      </c>
      <c r="B147" s="11" t="s">
        <v>63</v>
      </c>
      <c r="D147" s="12">
        <v>240</v>
      </c>
      <c r="E147" s="2">
        <f>+Costos!$N$24</f>
        <v>596.08540925266902</v>
      </c>
      <c r="F147" s="2">
        <f>+Costos!$N$15*12</f>
        <v>10856.930659134405</v>
      </c>
      <c r="G147" s="6">
        <v>129479</v>
      </c>
      <c r="H147">
        <v>240</v>
      </c>
      <c r="I147" s="7">
        <v>4</v>
      </c>
      <c r="L147" s="9">
        <f t="shared" si="24"/>
        <v>5.1335917976389469</v>
      </c>
      <c r="M147" s="2">
        <f t="shared" si="25"/>
        <v>27867.525089633593</v>
      </c>
      <c r="N147" s="2">
        <f t="shared" si="26"/>
        <v>27867.525089633593</v>
      </c>
      <c r="O147" s="2">
        <f t="shared" si="27"/>
        <v>55735.050179267186</v>
      </c>
      <c r="P147" s="6">
        <f t="shared" si="28"/>
        <v>31074960</v>
      </c>
      <c r="Q147" s="2">
        <f t="shared" si="29"/>
        <v>31130695.050179265</v>
      </c>
      <c r="R147" s="9">
        <f t="shared" si="30"/>
        <v>5.1335917976389469</v>
      </c>
      <c r="S147" s="9">
        <f t="shared" si="31"/>
        <v>2.5667958988194735</v>
      </c>
      <c r="T147" s="9">
        <f t="shared" si="32"/>
        <v>4</v>
      </c>
      <c r="U147" s="19">
        <f t="shared" si="33"/>
        <v>4</v>
      </c>
      <c r="V147" s="8">
        <f t="shared" si="34"/>
        <v>46.750892836937552</v>
      </c>
      <c r="W147" s="8">
        <f t="shared" si="35"/>
        <v>5.1335917976389469</v>
      </c>
    </row>
    <row r="148" spans="1:23">
      <c r="A148" s="5" t="s">
        <v>202</v>
      </c>
      <c r="B148" s="11" t="s">
        <v>63</v>
      </c>
      <c r="D148" s="12">
        <v>0</v>
      </c>
      <c r="E148" s="2">
        <f>+Costos!$N$24</f>
        <v>596.08540925266902</v>
      </c>
      <c r="F148" s="2">
        <f>+Costos!$N$15*12</f>
        <v>10856.930659134405</v>
      </c>
      <c r="G148" s="6">
        <v>136080</v>
      </c>
      <c r="H148">
        <v>240</v>
      </c>
      <c r="I148" s="7">
        <v>4</v>
      </c>
      <c r="L148" s="9">
        <f t="shared" si="24"/>
        <v>0</v>
      </c>
      <c r="M148" s="2">
        <f t="shared" si="25"/>
        <v>0</v>
      </c>
      <c r="N148" s="2">
        <f t="shared" si="26"/>
        <v>0</v>
      </c>
      <c r="O148" s="2">
        <f t="shared" si="27"/>
        <v>0</v>
      </c>
      <c r="P148" s="6">
        <f t="shared" si="28"/>
        <v>0</v>
      </c>
      <c r="Q148" s="2">
        <f t="shared" si="29"/>
        <v>0</v>
      </c>
      <c r="R148" s="9">
        <f t="shared" si="30"/>
        <v>0</v>
      </c>
      <c r="S148" s="9">
        <f t="shared" si="31"/>
        <v>0</v>
      </c>
      <c r="T148" s="9">
        <f t="shared" si="32"/>
        <v>0</v>
      </c>
      <c r="U148" s="19">
        <f t="shared" si="33"/>
        <v>0</v>
      </c>
      <c r="V148" s="8">
        <f t="shared" si="34"/>
        <v>0</v>
      </c>
      <c r="W148" s="8">
        <f t="shared" si="35"/>
        <v>0</v>
      </c>
    </row>
    <row r="149" spans="1:23">
      <c r="A149" s="5" t="s">
        <v>203</v>
      </c>
      <c r="B149" s="11" t="s">
        <v>63</v>
      </c>
      <c r="D149" s="12">
        <v>0</v>
      </c>
      <c r="E149" s="2">
        <f>+Costos!$N$24</f>
        <v>596.08540925266902</v>
      </c>
      <c r="F149" s="2">
        <f>+Costos!$N$15*12</f>
        <v>10856.930659134405</v>
      </c>
      <c r="G149" s="6">
        <v>112021</v>
      </c>
      <c r="H149">
        <v>240</v>
      </c>
      <c r="I149" s="7">
        <v>4</v>
      </c>
      <c r="L149" s="9">
        <f t="shared" si="24"/>
        <v>0</v>
      </c>
      <c r="M149" s="2">
        <f t="shared" si="25"/>
        <v>0</v>
      </c>
      <c r="N149" s="2">
        <f t="shared" si="26"/>
        <v>0</v>
      </c>
      <c r="O149" s="2">
        <f t="shared" si="27"/>
        <v>0</v>
      </c>
      <c r="P149" s="6">
        <f t="shared" si="28"/>
        <v>0</v>
      </c>
      <c r="Q149" s="2">
        <f t="shared" si="29"/>
        <v>0</v>
      </c>
      <c r="R149" s="9">
        <f t="shared" si="30"/>
        <v>0</v>
      </c>
      <c r="S149" s="9">
        <f t="shared" si="31"/>
        <v>0</v>
      </c>
      <c r="T149" s="9">
        <f t="shared" si="32"/>
        <v>0</v>
      </c>
      <c r="U149" s="19">
        <f t="shared" si="33"/>
        <v>0</v>
      </c>
      <c r="V149" s="8">
        <f t="shared" si="34"/>
        <v>0</v>
      </c>
      <c r="W149" s="8">
        <f t="shared" si="35"/>
        <v>0</v>
      </c>
    </row>
    <row r="150" spans="1:23">
      <c r="A150" s="5" t="s">
        <v>204</v>
      </c>
      <c r="B150" s="11" t="s">
        <v>63</v>
      </c>
      <c r="D150" s="12">
        <v>166.66666666666669</v>
      </c>
      <c r="E150" s="2">
        <f>+Costos!$N$24</f>
        <v>596.08540925266902</v>
      </c>
      <c r="F150" s="2">
        <f>+Costos!$N$15*12</f>
        <v>10856.930659134405</v>
      </c>
      <c r="G150" s="6">
        <v>46301</v>
      </c>
      <c r="H150">
        <v>240</v>
      </c>
      <c r="I150" s="7">
        <v>4</v>
      </c>
      <c r="L150" s="9">
        <f t="shared" si="24"/>
        <v>4.2779931646991223</v>
      </c>
      <c r="M150" s="2">
        <f t="shared" si="25"/>
        <v>23222.937574694661</v>
      </c>
      <c r="N150" s="2">
        <f t="shared" si="26"/>
        <v>23222.937574694661</v>
      </c>
      <c r="O150" s="2">
        <f t="shared" si="27"/>
        <v>46445.875149389321</v>
      </c>
      <c r="P150" s="6">
        <f t="shared" si="28"/>
        <v>7716833.333333334</v>
      </c>
      <c r="Q150" s="2">
        <f t="shared" si="29"/>
        <v>7763279.2084827237</v>
      </c>
      <c r="R150" s="9">
        <f t="shared" si="30"/>
        <v>4.2779931646991223</v>
      </c>
      <c r="S150" s="9">
        <f t="shared" si="31"/>
        <v>2.1389965823495611</v>
      </c>
      <c r="T150" s="9">
        <f t="shared" si="32"/>
        <v>2.7777777777777781</v>
      </c>
      <c r="U150" s="19">
        <f t="shared" si="33"/>
        <v>2.7777777777777781</v>
      </c>
      <c r="V150" s="8">
        <f t="shared" si="34"/>
        <v>38.959077364114627</v>
      </c>
      <c r="W150" s="8">
        <f t="shared" si="35"/>
        <v>6.1603101571667356</v>
      </c>
    </row>
    <row r="151" spans="1:23">
      <c r="A151" s="4" t="s">
        <v>205</v>
      </c>
      <c r="B151" s="11" t="s">
        <v>63</v>
      </c>
      <c r="D151" s="12">
        <v>0</v>
      </c>
      <c r="E151" s="2">
        <f>+Costos!$N$24</f>
        <v>596.08540925266902</v>
      </c>
      <c r="F151" s="2">
        <f>+Costos!$N$15*12</f>
        <v>10856.930659134405</v>
      </c>
      <c r="G151" s="6">
        <v>149595</v>
      </c>
      <c r="H151">
        <v>240</v>
      </c>
      <c r="I151" s="7">
        <v>4</v>
      </c>
      <c r="L151" s="9">
        <f t="shared" si="24"/>
        <v>0</v>
      </c>
      <c r="M151" s="2">
        <f t="shared" si="25"/>
        <v>0</v>
      </c>
      <c r="N151" s="2">
        <f t="shared" si="26"/>
        <v>0</v>
      </c>
      <c r="O151" s="2">
        <f t="shared" si="27"/>
        <v>0</v>
      </c>
      <c r="P151" s="6">
        <f t="shared" si="28"/>
        <v>0</v>
      </c>
      <c r="Q151" s="2">
        <f t="shared" si="29"/>
        <v>0</v>
      </c>
      <c r="R151" s="9">
        <f t="shared" si="30"/>
        <v>0</v>
      </c>
      <c r="S151" s="9">
        <f t="shared" si="31"/>
        <v>0</v>
      </c>
      <c r="T151" s="9">
        <f t="shared" si="32"/>
        <v>0</v>
      </c>
      <c r="U151" s="19">
        <f t="shared" si="33"/>
        <v>0</v>
      </c>
      <c r="V151" s="8">
        <f t="shared" si="34"/>
        <v>0</v>
      </c>
      <c r="W151" s="8">
        <f t="shared" si="35"/>
        <v>0</v>
      </c>
    </row>
    <row r="152" spans="1:23">
      <c r="A152" s="5" t="s">
        <v>206</v>
      </c>
      <c r="B152" s="11" t="s">
        <v>63</v>
      </c>
      <c r="D152" s="12">
        <v>0</v>
      </c>
      <c r="E152" s="2">
        <f>+Costos!$N$24</f>
        <v>596.08540925266902</v>
      </c>
      <c r="F152" s="2">
        <f>+Costos!$N$15*12</f>
        <v>10856.930659134405</v>
      </c>
      <c r="G152" s="6">
        <v>78171</v>
      </c>
      <c r="H152">
        <v>240</v>
      </c>
      <c r="I152" s="7">
        <v>4</v>
      </c>
      <c r="L152" s="9">
        <f t="shared" si="24"/>
        <v>0</v>
      </c>
      <c r="M152" s="2">
        <f t="shared" si="25"/>
        <v>0</v>
      </c>
      <c r="N152" s="2">
        <f t="shared" si="26"/>
        <v>0</v>
      </c>
      <c r="O152" s="2">
        <f t="shared" si="27"/>
        <v>0</v>
      </c>
      <c r="P152" s="6">
        <f t="shared" si="28"/>
        <v>0</v>
      </c>
      <c r="Q152" s="2">
        <f t="shared" si="29"/>
        <v>0</v>
      </c>
      <c r="R152" s="9">
        <f t="shared" si="30"/>
        <v>0</v>
      </c>
      <c r="S152" s="9">
        <f t="shared" si="31"/>
        <v>0</v>
      </c>
      <c r="T152" s="9">
        <f t="shared" si="32"/>
        <v>0</v>
      </c>
      <c r="U152" s="19">
        <f t="shared" si="33"/>
        <v>0</v>
      </c>
      <c r="V152" s="8">
        <f t="shared" si="34"/>
        <v>0</v>
      </c>
      <c r="W152" s="8">
        <f t="shared" si="35"/>
        <v>0</v>
      </c>
    </row>
    <row r="153" spans="1:23">
      <c r="A153" s="4" t="s">
        <v>207</v>
      </c>
      <c r="B153" s="11" t="s">
        <v>63</v>
      </c>
      <c r="D153" s="12">
        <v>146.66666666666663</v>
      </c>
      <c r="E153" s="2">
        <f>+Costos!$N$24</f>
        <v>596.08540925266902</v>
      </c>
      <c r="F153" s="2">
        <f>+Costos!$N$15*12</f>
        <v>10856.930659134405</v>
      </c>
      <c r="G153" s="6">
        <v>50066</v>
      </c>
      <c r="H153">
        <v>240</v>
      </c>
      <c r="I153" s="7">
        <v>4</v>
      </c>
      <c r="L153" s="9">
        <f t="shared" si="24"/>
        <v>4.0131133120243341</v>
      </c>
      <c r="M153" s="2">
        <f t="shared" si="25"/>
        <v>21785.046477948705</v>
      </c>
      <c r="N153" s="2">
        <f t="shared" si="26"/>
        <v>21785.046477948701</v>
      </c>
      <c r="O153" s="2">
        <f t="shared" si="27"/>
        <v>43570.092955897402</v>
      </c>
      <c r="P153" s="6">
        <f t="shared" si="28"/>
        <v>7343013.3333333312</v>
      </c>
      <c r="Q153" s="2">
        <f t="shared" si="29"/>
        <v>7386583.4262892287</v>
      </c>
      <c r="R153" s="9">
        <f t="shared" si="30"/>
        <v>4.0131133120243341</v>
      </c>
      <c r="S153" s="9">
        <f t="shared" si="31"/>
        <v>2.006556656012167</v>
      </c>
      <c r="T153" s="9">
        <f t="shared" si="32"/>
        <v>2.4444444444444438</v>
      </c>
      <c r="U153" s="19">
        <f t="shared" si="33"/>
        <v>2.4444444444444438</v>
      </c>
      <c r="V153" s="8">
        <f t="shared" si="34"/>
        <v>36.546854091364686</v>
      </c>
      <c r="W153" s="8">
        <f t="shared" si="35"/>
        <v>6.5669126924034575</v>
      </c>
    </row>
    <row r="154" spans="1:23">
      <c r="A154" s="5" t="s">
        <v>208</v>
      </c>
      <c r="B154" s="11" t="s">
        <v>63</v>
      </c>
      <c r="D154" s="12">
        <v>0</v>
      </c>
      <c r="E154" s="2">
        <f>+Costos!$N$24</f>
        <v>596.08540925266902</v>
      </c>
      <c r="F154" s="2">
        <f>+Costos!$N$15*12</f>
        <v>10856.930659134405</v>
      </c>
      <c r="G154" s="6">
        <v>44096</v>
      </c>
      <c r="H154">
        <v>240</v>
      </c>
      <c r="I154" s="7">
        <v>4</v>
      </c>
      <c r="L154" s="9">
        <f t="shared" si="24"/>
        <v>0</v>
      </c>
      <c r="M154" s="2">
        <f t="shared" si="25"/>
        <v>0</v>
      </c>
      <c r="N154" s="2">
        <f t="shared" si="26"/>
        <v>0</v>
      </c>
      <c r="O154" s="2">
        <f t="shared" si="27"/>
        <v>0</v>
      </c>
      <c r="P154" s="6">
        <f t="shared" si="28"/>
        <v>0</v>
      </c>
      <c r="Q154" s="2">
        <f t="shared" si="29"/>
        <v>0</v>
      </c>
      <c r="R154" s="9">
        <f t="shared" si="30"/>
        <v>0</v>
      </c>
      <c r="S154" s="9">
        <f t="shared" si="31"/>
        <v>0</v>
      </c>
      <c r="T154" s="9">
        <f t="shared" si="32"/>
        <v>0</v>
      </c>
      <c r="U154" s="19">
        <f t="shared" si="33"/>
        <v>0</v>
      </c>
      <c r="V154" s="8">
        <f t="shared" si="34"/>
        <v>0</v>
      </c>
      <c r="W154" s="8">
        <f t="shared" si="35"/>
        <v>0</v>
      </c>
    </row>
    <row r="155" spans="1:23">
      <c r="A155" s="5" t="s">
        <v>209</v>
      </c>
      <c r="B155" s="11" t="s">
        <v>63</v>
      </c>
      <c r="D155" s="12">
        <v>0</v>
      </c>
      <c r="E155" s="2">
        <f>+Costos!$N$24</f>
        <v>596.08540925266902</v>
      </c>
      <c r="F155" s="2">
        <f>+Costos!$N$15*12</f>
        <v>10856.930659134405</v>
      </c>
      <c r="G155" s="6">
        <v>45142</v>
      </c>
      <c r="H155">
        <v>240</v>
      </c>
      <c r="I155" s="7">
        <v>4</v>
      </c>
      <c r="L155" s="9">
        <f t="shared" si="24"/>
        <v>0</v>
      </c>
      <c r="M155" s="2">
        <f t="shared" si="25"/>
        <v>0</v>
      </c>
      <c r="N155" s="2">
        <f t="shared" si="26"/>
        <v>0</v>
      </c>
      <c r="O155" s="2">
        <f t="shared" si="27"/>
        <v>0</v>
      </c>
      <c r="P155" s="6">
        <f t="shared" si="28"/>
        <v>0</v>
      </c>
      <c r="Q155" s="2">
        <f t="shared" si="29"/>
        <v>0</v>
      </c>
      <c r="R155" s="9">
        <f t="shared" si="30"/>
        <v>0</v>
      </c>
      <c r="S155" s="9">
        <f t="shared" si="31"/>
        <v>0</v>
      </c>
      <c r="T155" s="9">
        <f t="shared" si="32"/>
        <v>0</v>
      </c>
      <c r="U155" s="19">
        <f t="shared" si="33"/>
        <v>0</v>
      </c>
      <c r="V155" s="8">
        <f t="shared" si="34"/>
        <v>0</v>
      </c>
      <c r="W155" s="8">
        <f t="shared" si="35"/>
        <v>0</v>
      </c>
    </row>
    <row r="156" spans="1:23">
      <c r="A156" s="4" t="s">
        <v>210</v>
      </c>
      <c r="B156" s="11" t="s">
        <v>63</v>
      </c>
      <c r="D156" s="12">
        <v>0</v>
      </c>
      <c r="E156" s="2">
        <f>+Costos!$N$24</f>
        <v>596.08540925266902</v>
      </c>
      <c r="F156" s="2">
        <f>+Costos!$N$15*12</f>
        <v>10856.930659134405</v>
      </c>
      <c r="G156" s="6">
        <v>121314</v>
      </c>
      <c r="H156">
        <v>240</v>
      </c>
      <c r="I156" s="7">
        <v>4</v>
      </c>
      <c r="L156" s="9">
        <f t="shared" si="24"/>
        <v>0</v>
      </c>
      <c r="M156" s="2">
        <f t="shared" si="25"/>
        <v>0</v>
      </c>
      <c r="N156" s="2">
        <f t="shared" si="26"/>
        <v>0</v>
      </c>
      <c r="O156" s="2">
        <f t="shared" si="27"/>
        <v>0</v>
      </c>
      <c r="P156" s="6">
        <f t="shared" si="28"/>
        <v>0</v>
      </c>
      <c r="Q156" s="2">
        <f t="shared" si="29"/>
        <v>0</v>
      </c>
      <c r="R156" s="9">
        <f t="shared" si="30"/>
        <v>0</v>
      </c>
      <c r="S156" s="9">
        <f t="shared" si="31"/>
        <v>0</v>
      </c>
      <c r="T156" s="9">
        <f t="shared" si="32"/>
        <v>0</v>
      </c>
      <c r="U156" s="19">
        <f t="shared" si="33"/>
        <v>0</v>
      </c>
      <c r="V156" s="8">
        <f t="shared" si="34"/>
        <v>0</v>
      </c>
      <c r="W156" s="8">
        <f t="shared" si="35"/>
        <v>0</v>
      </c>
    </row>
    <row r="157" spans="1:23">
      <c r="A157" s="4" t="s">
        <v>211</v>
      </c>
      <c r="B157" s="11" t="s">
        <v>63</v>
      </c>
      <c r="D157" s="12">
        <v>333.33333333333331</v>
      </c>
      <c r="E157" s="2">
        <f>+Costos!$N$24</f>
        <v>596.08540925266902</v>
      </c>
      <c r="F157" s="2">
        <f>+Costos!$N$15*12</f>
        <v>10856.930659134405</v>
      </c>
      <c r="G157" s="6">
        <v>97258</v>
      </c>
      <c r="H157">
        <v>240</v>
      </c>
      <c r="I157" s="7">
        <v>4</v>
      </c>
      <c r="L157" s="9">
        <f t="shared" si="24"/>
        <v>6.0499959532568957</v>
      </c>
      <c r="M157" s="2">
        <f t="shared" si="25"/>
        <v>32842.193276276936</v>
      </c>
      <c r="N157" s="2">
        <f t="shared" si="26"/>
        <v>32842.193276276943</v>
      </c>
      <c r="O157" s="2">
        <f t="shared" si="27"/>
        <v>65684.386552553886</v>
      </c>
      <c r="P157" s="6">
        <f t="shared" si="28"/>
        <v>32419333.333333332</v>
      </c>
      <c r="Q157" s="2">
        <f t="shared" si="29"/>
        <v>32485017.719885886</v>
      </c>
      <c r="R157" s="9">
        <f t="shared" si="30"/>
        <v>6.0499959532568957</v>
      </c>
      <c r="S157" s="9">
        <f t="shared" si="31"/>
        <v>3.0249979766284478</v>
      </c>
      <c r="T157" s="9">
        <f t="shared" si="32"/>
        <v>5.5555555555555554</v>
      </c>
      <c r="U157" s="19">
        <f t="shared" si="33"/>
        <v>5.5555555555555554</v>
      </c>
      <c r="V157" s="8">
        <f t="shared" si="34"/>
        <v>55.096455585873557</v>
      </c>
      <c r="W157" s="8">
        <f t="shared" si="35"/>
        <v>4.3559970863449653</v>
      </c>
    </row>
    <row r="158" spans="1:23">
      <c r="A158" s="4" t="s">
        <v>212</v>
      </c>
      <c r="B158" s="11" t="s">
        <v>63</v>
      </c>
      <c r="D158" s="12">
        <v>0</v>
      </c>
      <c r="E158" s="2">
        <f>+Costos!$N$24</f>
        <v>596.08540925266902</v>
      </c>
      <c r="F158" s="2">
        <f>+Costos!$N$15*12</f>
        <v>10856.930659134405</v>
      </c>
      <c r="G158" s="6">
        <v>57358</v>
      </c>
      <c r="H158">
        <v>240</v>
      </c>
      <c r="I158" s="7">
        <v>4</v>
      </c>
      <c r="L158" s="9">
        <f t="shared" si="24"/>
        <v>0</v>
      </c>
      <c r="M158" s="2">
        <f t="shared" si="25"/>
        <v>0</v>
      </c>
      <c r="N158" s="2">
        <f t="shared" si="26"/>
        <v>0</v>
      </c>
      <c r="O158" s="2">
        <f t="shared" si="27"/>
        <v>0</v>
      </c>
      <c r="P158" s="6">
        <f t="shared" si="28"/>
        <v>0</v>
      </c>
      <c r="Q158" s="2">
        <f t="shared" si="29"/>
        <v>0</v>
      </c>
      <c r="R158" s="9">
        <f t="shared" si="30"/>
        <v>0</v>
      </c>
      <c r="S158" s="9">
        <f t="shared" si="31"/>
        <v>0</v>
      </c>
      <c r="T158" s="9">
        <f t="shared" si="32"/>
        <v>0</v>
      </c>
      <c r="U158" s="19">
        <f t="shared" si="33"/>
        <v>0</v>
      </c>
      <c r="V158" s="8">
        <f t="shared" si="34"/>
        <v>0</v>
      </c>
      <c r="W158" s="8">
        <f t="shared" si="35"/>
        <v>0</v>
      </c>
    </row>
    <row r="159" spans="1:23">
      <c r="A159" s="4" t="s">
        <v>213</v>
      </c>
      <c r="B159" s="11" t="s">
        <v>63</v>
      </c>
      <c r="D159" s="12">
        <v>93.333333333333343</v>
      </c>
      <c r="E159" s="2">
        <f>+Costos!$N$24</f>
        <v>596.08540925266902</v>
      </c>
      <c r="F159" s="2">
        <f>+Costos!$N$15*12</f>
        <v>10856.930659134405</v>
      </c>
      <c r="G159" s="6">
        <v>54513</v>
      </c>
      <c r="H159">
        <v>240</v>
      </c>
      <c r="I159" s="7">
        <v>4</v>
      </c>
      <c r="L159" s="9">
        <f t="shared" si="24"/>
        <v>3.2013569450529804</v>
      </c>
      <c r="M159" s="2">
        <f t="shared" si="25"/>
        <v>17378.45518378928</v>
      </c>
      <c r="N159" s="2">
        <f t="shared" si="26"/>
        <v>17378.45518378928</v>
      </c>
      <c r="O159" s="2">
        <f t="shared" si="27"/>
        <v>34756.910367578559</v>
      </c>
      <c r="P159" s="6">
        <f t="shared" si="28"/>
        <v>5087880.0000000009</v>
      </c>
      <c r="Q159" s="2">
        <f t="shared" si="29"/>
        <v>5122636.9103675792</v>
      </c>
      <c r="R159" s="9">
        <f t="shared" si="30"/>
        <v>3.2013569450529804</v>
      </c>
      <c r="S159" s="9">
        <f t="shared" si="31"/>
        <v>1.6006784725264902</v>
      </c>
      <c r="T159" s="9">
        <f t="shared" si="32"/>
        <v>1.5555555555555558</v>
      </c>
      <c r="U159" s="19">
        <f t="shared" si="33"/>
        <v>1.5555555555555558</v>
      </c>
      <c r="V159" s="8">
        <f t="shared" si="34"/>
        <v>29.154303920267392</v>
      </c>
      <c r="W159" s="8">
        <f t="shared" si="35"/>
        <v>8.232060715850519</v>
      </c>
    </row>
    <row r="160" spans="1:23">
      <c r="A160" s="4" t="s">
        <v>214</v>
      </c>
      <c r="B160" s="11" t="s">
        <v>63</v>
      </c>
      <c r="D160" s="12">
        <v>0</v>
      </c>
      <c r="E160" s="2">
        <f>+Costos!$N$24</f>
        <v>596.08540925266902</v>
      </c>
      <c r="F160" s="2">
        <f>+Costos!$N$15*12</f>
        <v>10856.930659134405</v>
      </c>
      <c r="G160" s="6">
        <v>125458</v>
      </c>
      <c r="H160">
        <v>240</v>
      </c>
      <c r="I160" s="7">
        <v>4</v>
      </c>
      <c r="L160" s="9">
        <f t="shared" si="24"/>
        <v>0</v>
      </c>
      <c r="M160" s="2">
        <f t="shared" si="25"/>
        <v>0</v>
      </c>
      <c r="N160" s="2">
        <f t="shared" si="26"/>
        <v>0</v>
      </c>
      <c r="O160" s="2">
        <f t="shared" si="27"/>
        <v>0</v>
      </c>
      <c r="P160" s="6">
        <f t="shared" si="28"/>
        <v>0</v>
      </c>
      <c r="Q160" s="2">
        <f t="shared" si="29"/>
        <v>0</v>
      </c>
      <c r="R160" s="9">
        <f t="shared" si="30"/>
        <v>0</v>
      </c>
      <c r="S160" s="9">
        <f t="shared" si="31"/>
        <v>0</v>
      </c>
      <c r="T160" s="9">
        <f t="shared" si="32"/>
        <v>0</v>
      </c>
      <c r="U160" s="19">
        <f t="shared" si="33"/>
        <v>0</v>
      </c>
      <c r="V160" s="8">
        <f t="shared" si="34"/>
        <v>0</v>
      </c>
      <c r="W160" s="8">
        <f t="shared" si="35"/>
        <v>0</v>
      </c>
    </row>
    <row r="161" spans="1:23">
      <c r="A161" s="4" t="s">
        <v>215</v>
      </c>
      <c r="B161" s="11" t="s">
        <v>63</v>
      </c>
      <c r="D161" s="12">
        <v>60</v>
      </c>
      <c r="E161" s="2">
        <f>+Costos!$N$24</f>
        <v>596.08540925266902</v>
      </c>
      <c r="F161" s="2">
        <f>+Costos!$N$15*12</f>
        <v>10856.930659134405</v>
      </c>
      <c r="G161" s="6">
        <v>146642</v>
      </c>
      <c r="H161">
        <v>240</v>
      </c>
      <c r="I161" s="7">
        <v>4</v>
      </c>
      <c r="L161" s="9">
        <f t="shared" si="24"/>
        <v>2.5667958988194735</v>
      </c>
      <c r="M161" s="2">
        <f t="shared" si="25"/>
        <v>13933.762544816796</v>
      </c>
      <c r="N161" s="2">
        <f t="shared" si="26"/>
        <v>13933.762544816796</v>
      </c>
      <c r="O161" s="2">
        <f t="shared" si="27"/>
        <v>27867.525089633593</v>
      </c>
      <c r="P161" s="6">
        <f t="shared" si="28"/>
        <v>8798520</v>
      </c>
      <c r="Q161" s="2">
        <f t="shared" si="29"/>
        <v>8826387.5250896327</v>
      </c>
      <c r="R161" s="9">
        <f t="shared" si="30"/>
        <v>2.5667958988194735</v>
      </c>
      <c r="S161" s="9">
        <f t="shared" si="31"/>
        <v>1.2833979494097367</v>
      </c>
      <c r="T161" s="9">
        <f t="shared" si="32"/>
        <v>1</v>
      </c>
      <c r="U161" s="19">
        <f t="shared" si="33"/>
        <v>1</v>
      </c>
      <c r="V161" s="8">
        <f t="shared" si="34"/>
        <v>23.375446418468776</v>
      </c>
      <c r="W161" s="8">
        <f t="shared" si="35"/>
        <v>10.267183595277894</v>
      </c>
    </row>
    <row r="162" spans="1:23">
      <c r="A162" s="5" t="s">
        <v>216</v>
      </c>
      <c r="B162" s="11" t="s">
        <v>63</v>
      </c>
      <c r="D162" s="12">
        <v>0</v>
      </c>
      <c r="E162" s="2">
        <f>+Costos!$N$24</f>
        <v>596.08540925266902</v>
      </c>
      <c r="F162" s="2">
        <f>+Costos!$N$15*12</f>
        <v>10856.930659134405</v>
      </c>
      <c r="G162" s="6">
        <v>120247</v>
      </c>
      <c r="H162">
        <v>240</v>
      </c>
      <c r="I162" s="7">
        <v>4</v>
      </c>
      <c r="L162" s="9">
        <f t="shared" si="24"/>
        <v>0</v>
      </c>
      <c r="M162" s="2">
        <f t="shared" si="25"/>
        <v>0</v>
      </c>
      <c r="N162" s="2">
        <f t="shared" si="26"/>
        <v>0</v>
      </c>
      <c r="O162" s="2">
        <f t="shared" si="27"/>
        <v>0</v>
      </c>
      <c r="P162" s="6">
        <f t="shared" si="28"/>
        <v>0</v>
      </c>
      <c r="Q162" s="2">
        <f t="shared" si="29"/>
        <v>0</v>
      </c>
      <c r="R162" s="9">
        <f t="shared" si="30"/>
        <v>0</v>
      </c>
      <c r="S162" s="9">
        <f t="shared" si="31"/>
        <v>0</v>
      </c>
      <c r="T162" s="9">
        <f t="shared" si="32"/>
        <v>0</v>
      </c>
      <c r="U162" s="19">
        <f t="shared" si="33"/>
        <v>0</v>
      </c>
      <c r="V162" s="8">
        <f t="shared" si="34"/>
        <v>0</v>
      </c>
      <c r="W162" s="8">
        <f t="shared" si="35"/>
        <v>0</v>
      </c>
    </row>
    <row r="163" spans="1:23">
      <c r="A163" s="4" t="s">
        <v>217</v>
      </c>
      <c r="B163" s="11" t="s">
        <v>63</v>
      </c>
      <c r="D163" s="12">
        <v>2</v>
      </c>
      <c r="E163" s="2">
        <f>+Costos!$N$24</f>
        <v>596.08540925266902</v>
      </c>
      <c r="F163" s="2">
        <f>+Costos!$N$15*12</f>
        <v>10856.930659134405</v>
      </c>
      <c r="G163" s="6">
        <v>118821</v>
      </c>
      <c r="H163">
        <v>240</v>
      </c>
      <c r="I163" s="7">
        <v>4</v>
      </c>
      <c r="L163" s="9">
        <f t="shared" si="24"/>
        <v>0.46863067143172449</v>
      </c>
      <c r="M163" s="2">
        <f t="shared" si="25"/>
        <v>2543.9453522389158</v>
      </c>
      <c r="N163" s="2">
        <f t="shared" si="26"/>
        <v>2543.9453522389163</v>
      </c>
      <c r="O163" s="2">
        <f t="shared" si="27"/>
        <v>5087.8907044778316</v>
      </c>
      <c r="P163" s="6">
        <f t="shared" si="28"/>
        <v>237642</v>
      </c>
      <c r="Q163" s="2">
        <f t="shared" si="29"/>
        <v>242729.89070447785</v>
      </c>
      <c r="R163" s="9">
        <f t="shared" si="30"/>
        <v>0.46863067143172449</v>
      </c>
      <c r="S163" s="9">
        <f t="shared" si="31"/>
        <v>0.23431533571586224</v>
      </c>
      <c r="T163" s="9">
        <f t="shared" si="32"/>
        <v>3.3333333333333333E-2</v>
      </c>
      <c r="U163" s="19">
        <f t="shared" si="33"/>
        <v>3.3333333333333333E-2</v>
      </c>
      <c r="V163" s="8">
        <f t="shared" si="34"/>
        <v>4.2677530983828982</v>
      </c>
      <c r="W163" s="8">
        <f t="shared" si="35"/>
        <v>56.235680571806938</v>
      </c>
    </row>
    <row r="164" spans="1:23">
      <c r="A164" s="4" t="s">
        <v>218</v>
      </c>
      <c r="B164" s="11" t="s">
        <v>63</v>
      </c>
      <c r="D164" s="12">
        <v>0</v>
      </c>
      <c r="E164" s="2">
        <f>+Costos!$N$24</f>
        <v>596.08540925266902</v>
      </c>
      <c r="F164" s="2">
        <f>+Costos!$N$15*12</f>
        <v>10856.930659134405</v>
      </c>
      <c r="G164" s="6">
        <v>46771</v>
      </c>
      <c r="H164">
        <v>240</v>
      </c>
      <c r="I164" s="7">
        <v>4</v>
      </c>
      <c r="L164" s="9">
        <f t="shared" si="24"/>
        <v>0</v>
      </c>
      <c r="M164" s="2">
        <f t="shared" si="25"/>
        <v>0</v>
      </c>
      <c r="N164" s="2">
        <f t="shared" si="26"/>
        <v>0</v>
      </c>
      <c r="O164" s="2">
        <f t="shared" si="27"/>
        <v>0</v>
      </c>
      <c r="P164" s="6">
        <f t="shared" si="28"/>
        <v>0</v>
      </c>
      <c r="Q164" s="2">
        <f t="shared" si="29"/>
        <v>0</v>
      </c>
      <c r="R164" s="9">
        <f t="shared" si="30"/>
        <v>0</v>
      </c>
      <c r="S164" s="9">
        <f t="shared" si="31"/>
        <v>0</v>
      </c>
      <c r="T164" s="9">
        <f t="shared" si="32"/>
        <v>0</v>
      </c>
      <c r="U164" s="19">
        <f t="shared" si="33"/>
        <v>0</v>
      </c>
      <c r="V164" s="8">
        <f t="shared" si="34"/>
        <v>0</v>
      </c>
      <c r="W164" s="8">
        <f t="shared" si="35"/>
        <v>0</v>
      </c>
    </row>
    <row r="165" spans="1:23">
      <c r="A165" s="5" t="s">
        <v>219</v>
      </c>
      <c r="B165" s="11" t="s">
        <v>63</v>
      </c>
      <c r="D165" s="12">
        <v>20</v>
      </c>
      <c r="E165" s="2">
        <f>+Costos!$N$24</f>
        <v>596.08540925266902</v>
      </c>
      <c r="F165" s="2">
        <f>+Costos!$N$15*12</f>
        <v>10856.930659134405</v>
      </c>
      <c r="G165" s="6">
        <v>55388</v>
      </c>
      <c r="H165">
        <v>240</v>
      </c>
      <c r="I165" s="7">
        <v>4</v>
      </c>
      <c r="L165" s="9">
        <f t="shared" si="24"/>
        <v>1.4819403031382503</v>
      </c>
      <c r="M165" s="2">
        <f t="shared" si="25"/>
        <v>8044.6615560743021</v>
      </c>
      <c r="N165" s="2">
        <f t="shared" si="26"/>
        <v>8044.6615560743021</v>
      </c>
      <c r="O165" s="2">
        <f t="shared" si="27"/>
        <v>16089.323112148604</v>
      </c>
      <c r="P165" s="6">
        <f t="shared" si="28"/>
        <v>1107760</v>
      </c>
      <c r="Q165" s="2">
        <f t="shared" si="29"/>
        <v>1123849.3231121486</v>
      </c>
      <c r="R165" s="9">
        <f t="shared" si="30"/>
        <v>1.4819403031382503</v>
      </c>
      <c r="S165" s="9">
        <f t="shared" si="31"/>
        <v>0.74097015156912516</v>
      </c>
      <c r="T165" s="9">
        <f t="shared" si="32"/>
        <v>0.33333333333333331</v>
      </c>
      <c r="U165" s="19">
        <f t="shared" si="33"/>
        <v>0.33333333333333331</v>
      </c>
      <c r="V165" s="8">
        <f t="shared" si="34"/>
        <v>13.495820282130621</v>
      </c>
      <c r="W165" s="8">
        <f t="shared" si="35"/>
        <v>17.783283637659004</v>
      </c>
    </row>
    <row r="166" spans="1:23">
      <c r="A166" s="4" t="s">
        <v>220</v>
      </c>
      <c r="B166" s="11" t="s">
        <v>63</v>
      </c>
      <c r="D166" s="12">
        <v>0</v>
      </c>
      <c r="E166" s="2">
        <f>+Costos!$N$24</f>
        <v>596.08540925266902</v>
      </c>
      <c r="F166" s="2">
        <f>+Costos!$N$15*12</f>
        <v>10856.930659134405</v>
      </c>
      <c r="G166" s="6">
        <v>115386</v>
      </c>
      <c r="H166">
        <v>240</v>
      </c>
      <c r="I166" s="7">
        <v>4</v>
      </c>
      <c r="L166" s="9">
        <f t="shared" si="24"/>
        <v>0</v>
      </c>
      <c r="M166" s="2">
        <f t="shared" si="25"/>
        <v>0</v>
      </c>
      <c r="N166" s="2">
        <f t="shared" si="26"/>
        <v>0</v>
      </c>
      <c r="O166" s="2">
        <f t="shared" si="27"/>
        <v>0</v>
      </c>
      <c r="P166" s="6">
        <f t="shared" si="28"/>
        <v>0</v>
      </c>
      <c r="Q166" s="2">
        <f t="shared" si="29"/>
        <v>0</v>
      </c>
      <c r="R166" s="9">
        <f t="shared" si="30"/>
        <v>0</v>
      </c>
      <c r="S166" s="9">
        <f t="shared" si="31"/>
        <v>0</v>
      </c>
      <c r="T166" s="9">
        <f t="shared" si="32"/>
        <v>0</v>
      </c>
      <c r="U166" s="19">
        <f t="shared" si="33"/>
        <v>0</v>
      </c>
      <c r="V166" s="8">
        <f t="shared" si="34"/>
        <v>0</v>
      </c>
      <c r="W166" s="8">
        <f t="shared" si="35"/>
        <v>0</v>
      </c>
    </row>
    <row r="167" spans="1:23">
      <c r="A167" s="5" t="s">
        <v>221</v>
      </c>
      <c r="B167" s="11" t="s">
        <v>63</v>
      </c>
      <c r="D167" s="12">
        <v>0</v>
      </c>
      <c r="E167" s="2">
        <f>+Costos!$N$24</f>
        <v>596.08540925266902</v>
      </c>
      <c r="F167" s="2">
        <f>+Costos!$N$15*12</f>
        <v>10856.930659134405</v>
      </c>
      <c r="G167" s="6">
        <v>61931</v>
      </c>
      <c r="H167">
        <v>240</v>
      </c>
      <c r="I167" s="7">
        <v>4</v>
      </c>
      <c r="L167" s="9">
        <f t="shared" si="24"/>
        <v>0</v>
      </c>
      <c r="M167" s="2">
        <f t="shared" si="25"/>
        <v>0</v>
      </c>
      <c r="N167" s="2">
        <f t="shared" si="26"/>
        <v>0</v>
      </c>
      <c r="O167" s="2">
        <f t="shared" si="27"/>
        <v>0</v>
      </c>
      <c r="P167" s="6">
        <f t="shared" si="28"/>
        <v>0</v>
      </c>
      <c r="Q167" s="2">
        <f t="shared" si="29"/>
        <v>0</v>
      </c>
      <c r="R167" s="9">
        <f t="shared" si="30"/>
        <v>0</v>
      </c>
      <c r="S167" s="9">
        <f t="shared" si="31"/>
        <v>0</v>
      </c>
      <c r="T167" s="9">
        <f t="shared" si="32"/>
        <v>0</v>
      </c>
      <c r="U167" s="19">
        <f t="shared" si="33"/>
        <v>0</v>
      </c>
      <c r="V167" s="8">
        <f t="shared" si="34"/>
        <v>0</v>
      </c>
      <c r="W167" s="8">
        <f t="shared" si="35"/>
        <v>0</v>
      </c>
    </row>
    <row r="168" spans="1:23">
      <c r="A168" s="4" t="s">
        <v>222</v>
      </c>
      <c r="B168" s="11" t="s">
        <v>63</v>
      </c>
      <c r="D168" s="12">
        <v>0</v>
      </c>
      <c r="E168" s="2">
        <f>+Costos!$N$24</f>
        <v>596.08540925266902</v>
      </c>
      <c r="F168" s="2">
        <f>+Costos!$N$15*12</f>
        <v>10856.930659134405</v>
      </c>
      <c r="G168" s="6">
        <v>136452</v>
      </c>
      <c r="H168">
        <v>240</v>
      </c>
      <c r="I168" s="7">
        <v>4</v>
      </c>
      <c r="L168" s="9">
        <f t="shared" si="24"/>
        <v>0</v>
      </c>
      <c r="M168" s="2">
        <f t="shared" si="25"/>
        <v>0</v>
      </c>
      <c r="N168" s="2">
        <f t="shared" si="26"/>
        <v>0</v>
      </c>
      <c r="O168" s="2">
        <f t="shared" si="27"/>
        <v>0</v>
      </c>
      <c r="P168" s="6">
        <f t="shared" si="28"/>
        <v>0</v>
      </c>
      <c r="Q168" s="2">
        <f t="shared" si="29"/>
        <v>0</v>
      </c>
      <c r="R168" s="9">
        <f t="shared" si="30"/>
        <v>0</v>
      </c>
      <c r="S168" s="9">
        <f t="shared" si="31"/>
        <v>0</v>
      </c>
      <c r="T168" s="9">
        <f t="shared" si="32"/>
        <v>0</v>
      </c>
      <c r="U168" s="19">
        <f t="shared" si="33"/>
        <v>0</v>
      </c>
      <c r="V168" s="8">
        <f t="shared" si="34"/>
        <v>0</v>
      </c>
      <c r="W168" s="8">
        <f t="shared" si="35"/>
        <v>0</v>
      </c>
    </row>
    <row r="169" spans="1:23">
      <c r="A169" s="4" t="s">
        <v>223</v>
      </c>
      <c r="B169" s="11" t="s">
        <v>63</v>
      </c>
      <c r="D169" s="12">
        <v>0</v>
      </c>
      <c r="E169" s="2">
        <f>+Costos!$N$24</f>
        <v>596.08540925266902</v>
      </c>
      <c r="F169" s="2">
        <f>+Costos!$N$15*12</f>
        <v>10856.930659134405</v>
      </c>
      <c r="G169" s="6">
        <v>53545</v>
      </c>
      <c r="H169">
        <v>240</v>
      </c>
      <c r="I169" s="7">
        <v>4</v>
      </c>
      <c r="L169" s="9">
        <f t="shared" si="24"/>
        <v>0</v>
      </c>
      <c r="M169" s="2">
        <f t="shared" si="25"/>
        <v>0</v>
      </c>
      <c r="N169" s="2">
        <f t="shared" si="26"/>
        <v>0</v>
      </c>
      <c r="O169" s="2">
        <f t="shared" si="27"/>
        <v>0</v>
      </c>
      <c r="P169" s="6">
        <f t="shared" si="28"/>
        <v>0</v>
      </c>
      <c r="Q169" s="2">
        <f t="shared" si="29"/>
        <v>0</v>
      </c>
      <c r="R169" s="9">
        <f t="shared" si="30"/>
        <v>0</v>
      </c>
      <c r="S169" s="9">
        <f t="shared" si="31"/>
        <v>0</v>
      </c>
      <c r="T169" s="9">
        <f t="shared" si="32"/>
        <v>0</v>
      </c>
      <c r="U169" s="19">
        <f t="shared" si="33"/>
        <v>0</v>
      </c>
      <c r="V169" s="8">
        <f t="shared" si="34"/>
        <v>0</v>
      </c>
      <c r="W169" s="8">
        <f t="shared" si="35"/>
        <v>0</v>
      </c>
    </row>
    <row r="170" spans="1:23">
      <c r="A170" s="5" t="s">
        <v>224</v>
      </c>
      <c r="B170" s="11" t="s">
        <v>63</v>
      </c>
      <c r="D170" s="12">
        <v>290</v>
      </c>
      <c r="E170" s="2">
        <f>+Costos!$N$24</f>
        <v>596.08540925266902</v>
      </c>
      <c r="F170" s="2">
        <f>+Costos!$N$15*12</f>
        <v>10856.930659134405</v>
      </c>
      <c r="G170" s="6">
        <v>96553</v>
      </c>
      <c r="H170">
        <v>240</v>
      </c>
      <c r="I170" s="7">
        <v>4</v>
      </c>
      <c r="L170" s="9">
        <f t="shared" si="24"/>
        <v>5.6430605525680475</v>
      </c>
      <c r="M170" s="2">
        <f t="shared" si="25"/>
        <v>30633.158562263987</v>
      </c>
      <c r="N170" s="2">
        <f t="shared" si="26"/>
        <v>30633.158562263983</v>
      </c>
      <c r="O170" s="2">
        <f t="shared" si="27"/>
        <v>61266.317124527966</v>
      </c>
      <c r="P170" s="6">
        <f t="shared" si="28"/>
        <v>28000370</v>
      </c>
      <c r="Q170" s="2">
        <f t="shared" si="29"/>
        <v>28061636.317124527</v>
      </c>
      <c r="R170" s="9">
        <f t="shared" si="30"/>
        <v>5.6430605525680475</v>
      </c>
      <c r="S170" s="9">
        <f t="shared" si="31"/>
        <v>2.8215302762840238</v>
      </c>
      <c r="T170" s="9">
        <f t="shared" si="32"/>
        <v>4.833333333333333</v>
      </c>
      <c r="U170" s="19">
        <f t="shared" si="33"/>
        <v>4.833333333333333</v>
      </c>
      <c r="V170" s="8">
        <f t="shared" si="34"/>
        <v>51.39055257311152</v>
      </c>
      <c r="W170" s="8">
        <f t="shared" si="35"/>
        <v>4.6701190779873496</v>
      </c>
    </row>
    <row r="171" spans="1:23">
      <c r="A171" s="4" t="s">
        <v>225</v>
      </c>
      <c r="B171" s="11" t="s">
        <v>63</v>
      </c>
      <c r="D171" s="12">
        <v>16.666666666666671</v>
      </c>
      <c r="E171" s="2">
        <f>+Costos!$N$24</f>
        <v>596.08540925266902</v>
      </c>
      <c r="F171" s="2">
        <f>+Costos!$N$15*12</f>
        <v>10856.930659134405</v>
      </c>
      <c r="G171" s="6">
        <v>111203</v>
      </c>
      <c r="H171">
        <v>240</v>
      </c>
      <c r="I171" s="7">
        <v>4</v>
      </c>
      <c r="L171" s="9">
        <f t="shared" si="24"/>
        <v>1.3528202215081062</v>
      </c>
      <c r="M171" s="2">
        <f t="shared" si="25"/>
        <v>7343.7376695941775</v>
      </c>
      <c r="N171" s="2">
        <f t="shared" si="26"/>
        <v>7343.7376695941784</v>
      </c>
      <c r="O171" s="2">
        <f t="shared" si="27"/>
        <v>14687.475339188357</v>
      </c>
      <c r="P171" s="6">
        <f t="shared" si="28"/>
        <v>1853383.333333334</v>
      </c>
      <c r="Q171" s="2">
        <f t="shared" si="29"/>
        <v>1868070.8086725222</v>
      </c>
      <c r="R171" s="9">
        <f t="shared" si="30"/>
        <v>1.3528202215081062</v>
      </c>
      <c r="S171" s="9">
        <f t="shared" si="31"/>
        <v>0.67641011075405311</v>
      </c>
      <c r="T171" s="9">
        <f t="shared" si="32"/>
        <v>0.27777777777777785</v>
      </c>
      <c r="U171" s="19">
        <f t="shared" si="33"/>
        <v>0.27777777777777785</v>
      </c>
      <c r="V171" s="8">
        <f t="shared" si="34"/>
        <v>12.31994200093113</v>
      </c>
      <c r="W171" s="8">
        <f t="shared" si="35"/>
        <v>19.480611189716722</v>
      </c>
    </row>
    <row r="172" spans="1:23">
      <c r="A172" s="4" t="s">
        <v>226</v>
      </c>
      <c r="B172" s="11" t="s">
        <v>63</v>
      </c>
      <c r="D172" s="12">
        <v>83.333333333333343</v>
      </c>
      <c r="E172" s="2">
        <f>+Costos!$N$24</f>
        <v>596.08540925266902</v>
      </c>
      <c r="F172" s="2">
        <f>+Costos!$N$15*12</f>
        <v>10856.930659134405</v>
      </c>
      <c r="G172" s="6">
        <v>57294</v>
      </c>
      <c r="H172">
        <v>240</v>
      </c>
      <c r="I172" s="7">
        <v>4</v>
      </c>
      <c r="L172" s="9">
        <f t="shared" si="24"/>
        <v>3.0249979766284483</v>
      </c>
      <c r="M172" s="2">
        <f t="shared" si="25"/>
        <v>16421.096638138471</v>
      </c>
      <c r="N172" s="2">
        <f t="shared" si="26"/>
        <v>16421.096638138471</v>
      </c>
      <c r="O172" s="2">
        <f t="shared" si="27"/>
        <v>32842.193276276943</v>
      </c>
      <c r="P172" s="6">
        <f t="shared" si="28"/>
        <v>4774500.0000000009</v>
      </c>
      <c r="Q172" s="2">
        <f t="shared" si="29"/>
        <v>4807342.1932762777</v>
      </c>
      <c r="R172" s="9">
        <f t="shared" si="30"/>
        <v>3.0249979766284483</v>
      </c>
      <c r="S172" s="9">
        <f t="shared" si="31"/>
        <v>1.5124989883142241</v>
      </c>
      <c r="T172" s="9">
        <f t="shared" si="32"/>
        <v>1.3888888888888891</v>
      </c>
      <c r="U172" s="19">
        <f t="shared" si="33"/>
        <v>1.3888888888888891</v>
      </c>
      <c r="V172" s="8">
        <f t="shared" si="34"/>
        <v>27.548227792936778</v>
      </c>
      <c r="W172" s="8">
        <f t="shared" si="35"/>
        <v>8.7119941726899306</v>
      </c>
    </row>
    <row r="173" spans="1:23">
      <c r="A173" s="5" t="s">
        <v>227</v>
      </c>
      <c r="B173" s="11" t="s">
        <v>63</v>
      </c>
      <c r="D173" s="12">
        <v>0</v>
      </c>
      <c r="E173" s="2">
        <f>+Costos!$N$24</f>
        <v>596.08540925266902</v>
      </c>
      <c r="F173" s="2">
        <f>+Costos!$N$15*12</f>
        <v>10856.930659134405</v>
      </c>
      <c r="G173" s="6">
        <v>131520</v>
      </c>
      <c r="H173">
        <v>240</v>
      </c>
      <c r="I173" s="7">
        <v>4</v>
      </c>
      <c r="L173" s="9">
        <f t="shared" si="24"/>
        <v>0</v>
      </c>
      <c r="M173" s="2">
        <f t="shared" si="25"/>
        <v>0</v>
      </c>
      <c r="N173" s="2">
        <f t="shared" si="26"/>
        <v>0</v>
      </c>
      <c r="O173" s="2">
        <f t="shared" si="27"/>
        <v>0</v>
      </c>
      <c r="P173" s="6">
        <f t="shared" si="28"/>
        <v>0</v>
      </c>
      <c r="Q173" s="2">
        <f t="shared" si="29"/>
        <v>0</v>
      </c>
      <c r="R173" s="9">
        <f t="shared" si="30"/>
        <v>0</v>
      </c>
      <c r="S173" s="9">
        <f t="shared" si="31"/>
        <v>0</v>
      </c>
      <c r="T173" s="9">
        <f t="shared" si="32"/>
        <v>0</v>
      </c>
      <c r="U173" s="19">
        <f t="shared" si="33"/>
        <v>0</v>
      </c>
      <c r="V173" s="8">
        <f t="shared" si="34"/>
        <v>0</v>
      </c>
      <c r="W173" s="8">
        <f t="shared" si="35"/>
        <v>0</v>
      </c>
    </row>
    <row r="174" spans="1:23">
      <c r="A174" s="4" t="s">
        <v>228</v>
      </c>
      <c r="B174" s="11" t="s">
        <v>63</v>
      </c>
      <c r="D174" s="12">
        <v>0</v>
      </c>
      <c r="E174" s="2">
        <f>+Costos!$N$24</f>
        <v>596.08540925266902</v>
      </c>
      <c r="F174" s="2">
        <f>+Costos!$N$15*12</f>
        <v>10856.930659134405</v>
      </c>
      <c r="G174" s="6">
        <v>50734</v>
      </c>
      <c r="H174">
        <v>240</v>
      </c>
      <c r="I174" s="7">
        <v>4</v>
      </c>
      <c r="L174" s="9">
        <f t="shared" si="24"/>
        <v>0</v>
      </c>
      <c r="M174" s="2">
        <f t="shared" si="25"/>
        <v>0</v>
      </c>
      <c r="N174" s="2">
        <f t="shared" si="26"/>
        <v>0</v>
      </c>
      <c r="O174" s="2">
        <f t="shared" si="27"/>
        <v>0</v>
      </c>
      <c r="P174" s="6">
        <f t="shared" si="28"/>
        <v>0</v>
      </c>
      <c r="Q174" s="2">
        <f t="shared" si="29"/>
        <v>0</v>
      </c>
      <c r="R174" s="9">
        <f t="shared" si="30"/>
        <v>0</v>
      </c>
      <c r="S174" s="9">
        <f t="shared" si="31"/>
        <v>0</v>
      </c>
      <c r="T174" s="9">
        <f t="shared" si="32"/>
        <v>0</v>
      </c>
      <c r="U174" s="19">
        <f t="shared" si="33"/>
        <v>0</v>
      </c>
      <c r="V174" s="8">
        <f t="shared" si="34"/>
        <v>0</v>
      </c>
      <c r="W174" s="8">
        <f t="shared" si="35"/>
        <v>0</v>
      </c>
    </row>
    <row r="175" spans="1:23">
      <c r="A175" s="4" t="s">
        <v>229</v>
      </c>
      <c r="B175" s="11" t="s">
        <v>63</v>
      </c>
      <c r="D175" s="12">
        <v>0</v>
      </c>
      <c r="E175" s="2">
        <f>+Costos!$N$24</f>
        <v>596.08540925266902</v>
      </c>
      <c r="F175" s="2">
        <f>+Costos!$N$15*12</f>
        <v>10856.930659134405</v>
      </c>
      <c r="G175" s="6">
        <v>124011</v>
      </c>
      <c r="H175">
        <v>240</v>
      </c>
      <c r="I175" s="7">
        <v>4</v>
      </c>
      <c r="L175" s="9">
        <f t="shared" si="24"/>
        <v>0</v>
      </c>
      <c r="M175" s="2">
        <f t="shared" si="25"/>
        <v>0</v>
      </c>
      <c r="N175" s="2">
        <f t="shared" si="26"/>
        <v>0</v>
      </c>
      <c r="O175" s="2">
        <f t="shared" si="27"/>
        <v>0</v>
      </c>
      <c r="P175" s="6">
        <f t="shared" si="28"/>
        <v>0</v>
      </c>
      <c r="Q175" s="2">
        <f t="shared" si="29"/>
        <v>0</v>
      </c>
      <c r="R175" s="9">
        <f t="shared" si="30"/>
        <v>0</v>
      </c>
      <c r="S175" s="9">
        <f t="shared" si="31"/>
        <v>0</v>
      </c>
      <c r="T175" s="9">
        <f t="shared" si="32"/>
        <v>0</v>
      </c>
      <c r="U175" s="19">
        <f t="shared" si="33"/>
        <v>0</v>
      </c>
      <c r="V175" s="8">
        <f t="shared" si="34"/>
        <v>0</v>
      </c>
      <c r="W175" s="8">
        <f t="shared" si="35"/>
        <v>0</v>
      </c>
    </row>
    <row r="176" spans="1:23">
      <c r="A176" s="4" t="s">
        <v>230</v>
      </c>
      <c r="B176" s="11" t="s">
        <v>63</v>
      </c>
      <c r="D176" s="12">
        <v>136</v>
      </c>
      <c r="E176" s="2">
        <f>+Costos!$N$24</f>
        <v>596.08540925266902</v>
      </c>
      <c r="F176" s="2">
        <f>+Costos!$N$15*12</f>
        <v>10856.930659134405</v>
      </c>
      <c r="G176" s="6">
        <v>107814</v>
      </c>
      <c r="H176">
        <v>240</v>
      </c>
      <c r="I176" s="7">
        <v>4</v>
      </c>
      <c r="L176" s="9">
        <f t="shared" si="24"/>
        <v>3.86442751543425</v>
      </c>
      <c r="M176" s="2">
        <f t="shared" si="25"/>
        <v>20977.910786160352</v>
      </c>
      <c r="N176" s="2">
        <f t="shared" si="26"/>
        <v>20977.910786160348</v>
      </c>
      <c r="O176" s="2">
        <f t="shared" si="27"/>
        <v>41955.821572320696</v>
      </c>
      <c r="P176" s="6">
        <f t="shared" si="28"/>
        <v>14662704</v>
      </c>
      <c r="Q176" s="2">
        <f t="shared" si="29"/>
        <v>14704659.821572321</v>
      </c>
      <c r="R176" s="9">
        <f t="shared" si="30"/>
        <v>3.86442751543425</v>
      </c>
      <c r="S176" s="9">
        <f t="shared" si="31"/>
        <v>1.932213757717125</v>
      </c>
      <c r="T176" s="9">
        <f t="shared" si="32"/>
        <v>2.2666666666666666</v>
      </c>
      <c r="U176" s="19">
        <f t="shared" si="33"/>
        <v>2.2666666666666666</v>
      </c>
      <c r="V176" s="8">
        <f t="shared" si="34"/>
        <v>35.192793617379451</v>
      </c>
      <c r="W176" s="8">
        <f t="shared" si="35"/>
        <v>6.8195779684133822</v>
      </c>
    </row>
    <row r="177" spans="1:23">
      <c r="A177" s="5" t="s">
        <v>231</v>
      </c>
      <c r="B177" s="11" t="s">
        <v>63</v>
      </c>
      <c r="D177" s="12">
        <v>406.66666666666669</v>
      </c>
      <c r="E177" s="2">
        <f>+Costos!$N$24</f>
        <v>596.08540925266902</v>
      </c>
      <c r="F177" s="2">
        <f>+Costos!$N$15*12</f>
        <v>10856.930659134405</v>
      </c>
      <c r="G177" s="6">
        <v>113163</v>
      </c>
      <c r="H177">
        <v>240</v>
      </c>
      <c r="I177" s="7">
        <v>4</v>
      </c>
      <c r="L177" s="9">
        <f t="shared" si="24"/>
        <v>6.6824389456244404</v>
      </c>
      <c r="M177" s="2">
        <f t="shared" si="25"/>
        <v>36275.388133271888</v>
      </c>
      <c r="N177" s="2">
        <f t="shared" si="26"/>
        <v>36275.388133271896</v>
      </c>
      <c r="O177" s="2">
        <f t="shared" si="27"/>
        <v>72550.776266543777</v>
      </c>
      <c r="P177" s="6">
        <f t="shared" si="28"/>
        <v>46019620</v>
      </c>
      <c r="Q177" s="2">
        <f t="shared" si="29"/>
        <v>46092170.776266545</v>
      </c>
      <c r="R177" s="9">
        <f t="shared" si="30"/>
        <v>6.6824389456244404</v>
      </c>
      <c r="S177" s="9">
        <f t="shared" si="31"/>
        <v>3.3412194728122202</v>
      </c>
      <c r="T177" s="9">
        <f t="shared" si="32"/>
        <v>6.7777777777777777</v>
      </c>
      <c r="U177" s="19">
        <f t="shared" si="33"/>
        <v>9.5338832153337272E-2</v>
      </c>
      <c r="V177" s="8">
        <f t="shared" si="34"/>
        <v>60.856024271339713</v>
      </c>
      <c r="W177" s="8">
        <f t="shared" si="35"/>
        <v>3.9437344597127839</v>
      </c>
    </row>
    <row r="178" spans="1:23">
      <c r="A178" s="4" t="s">
        <v>232</v>
      </c>
      <c r="B178" s="11" t="s">
        <v>63</v>
      </c>
      <c r="D178" s="12">
        <v>300</v>
      </c>
      <c r="E178" s="2">
        <f>+Costos!$N$24</f>
        <v>596.08540925266902</v>
      </c>
      <c r="F178" s="2">
        <f>+Costos!$N$15*12</f>
        <v>10856.930659134405</v>
      </c>
      <c r="G178" s="6">
        <v>135742</v>
      </c>
      <c r="H178">
        <v>240</v>
      </c>
      <c r="I178" s="7">
        <v>4</v>
      </c>
      <c r="L178" s="9">
        <f t="shared" si="24"/>
        <v>5.7395301141280148</v>
      </c>
      <c r="M178" s="2">
        <f t="shared" si="25"/>
        <v>31156.840232550818</v>
      </c>
      <c r="N178" s="2">
        <f t="shared" si="26"/>
        <v>31156.840232550814</v>
      </c>
      <c r="O178" s="2">
        <f t="shared" si="27"/>
        <v>62313.680465101628</v>
      </c>
      <c r="P178" s="6">
        <f t="shared" si="28"/>
        <v>40722600</v>
      </c>
      <c r="Q178" s="2">
        <f t="shared" si="29"/>
        <v>40784913.680465102</v>
      </c>
      <c r="R178" s="9">
        <f t="shared" si="30"/>
        <v>5.7395301141280148</v>
      </c>
      <c r="S178" s="9">
        <f t="shared" si="31"/>
        <v>2.8697650570640074</v>
      </c>
      <c r="T178" s="9">
        <f t="shared" si="32"/>
        <v>5</v>
      </c>
      <c r="U178" s="19">
        <f t="shared" si="33"/>
        <v>5</v>
      </c>
      <c r="V178" s="8">
        <f t="shared" si="34"/>
        <v>52.269087196100173</v>
      </c>
      <c r="W178" s="8">
        <f t="shared" si="35"/>
        <v>4.5916240913024122</v>
      </c>
    </row>
    <row r="179" spans="1:23">
      <c r="A179" s="5" t="s">
        <v>233</v>
      </c>
      <c r="B179" s="11" t="s">
        <v>63</v>
      </c>
      <c r="D179" s="12">
        <v>200</v>
      </c>
      <c r="E179" s="2">
        <f>+Costos!$N$24</f>
        <v>596.08540925266902</v>
      </c>
      <c r="F179" s="2">
        <f>+Costos!$N$15*12</f>
        <v>10856.930659134405</v>
      </c>
      <c r="G179" s="6">
        <v>90498</v>
      </c>
      <c r="H179">
        <v>240</v>
      </c>
      <c r="I179" s="7">
        <v>4</v>
      </c>
      <c r="L179" s="9">
        <f t="shared" si="24"/>
        <v>4.6863067143172454</v>
      </c>
      <c r="M179" s="2">
        <f t="shared" si="25"/>
        <v>25439.453522389158</v>
      </c>
      <c r="N179" s="2">
        <f t="shared" si="26"/>
        <v>25439.453522389154</v>
      </c>
      <c r="O179" s="2">
        <f t="shared" si="27"/>
        <v>50878.907044778316</v>
      </c>
      <c r="P179" s="6">
        <f t="shared" si="28"/>
        <v>18099600</v>
      </c>
      <c r="Q179" s="2">
        <f t="shared" si="29"/>
        <v>18150478.90704478</v>
      </c>
      <c r="R179" s="9">
        <f t="shared" si="30"/>
        <v>4.6863067143172454</v>
      </c>
      <c r="S179" s="9">
        <f t="shared" si="31"/>
        <v>2.3431533571586227</v>
      </c>
      <c r="T179" s="9">
        <f t="shared" si="32"/>
        <v>3.3333333333333335</v>
      </c>
      <c r="U179" s="19">
        <f t="shared" si="33"/>
        <v>3.3333333333333335</v>
      </c>
      <c r="V179" s="8">
        <f t="shared" si="34"/>
        <v>42.677530983828973</v>
      </c>
      <c r="W179" s="8">
        <f t="shared" si="35"/>
        <v>5.6235680571806945</v>
      </c>
    </row>
    <row r="180" spans="1:23">
      <c r="A180" s="4" t="s">
        <v>234</v>
      </c>
      <c r="B180" s="11" t="s">
        <v>63</v>
      </c>
      <c r="D180" s="12">
        <v>33.333333333333336</v>
      </c>
      <c r="E180" s="2">
        <f>+Costos!$N$24</f>
        <v>596.08540925266902</v>
      </c>
      <c r="F180" s="2">
        <f>+Costos!$N$15*12</f>
        <v>10856.930659134405</v>
      </c>
      <c r="G180" s="6">
        <v>81725</v>
      </c>
      <c r="H180">
        <v>240</v>
      </c>
      <c r="I180" s="7">
        <v>4</v>
      </c>
      <c r="L180" s="9">
        <f t="shared" si="24"/>
        <v>1.9131767047093384</v>
      </c>
      <c r="M180" s="2">
        <f t="shared" si="25"/>
        <v>10385.613410850274</v>
      </c>
      <c r="N180" s="2">
        <f t="shared" si="26"/>
        <v>10385.613410850272</v>
      </c>
      <c r="O180" s="2">
        <f t="shared" si="27"/>
        <v>20771.226821700548</v>
      </c>
      <c r="P180" s="6">
        <f t="shared" si="28"/>
        <v>2724166.666666667</v>
      </c>
      <c r="Q180" s="2">
        <f t="shared" si="29"/>
        <v>2744937.8934883676</v>
      </c>
      <c r="R180" s="9">
        <f t="shared" si="30"/>
        <v>1.9131767047093384</v>
      </c>
      <c r="S180" s="9">
        <f t="shared" si="31"/>
        <v>0.95658835235466921</v>
      </c>
      <c r="T180" s="9">
        <f t="shared" si="32"/>
        <v>0.55555555555555558</v>
      </c>
      <c r="U180" s="19">
        <f t="shared" si="33"/>
        <v>0.55555555555555558</v>
      </c>
      <c r="V180" s="8">
        <f t="shared" si="34"/>
        <v>17.423029065366727</v>
      </c>
      <c r="W180" s="8">
        <f t="shared" si="35"/>
        <v>13.774872273907235</v>
      </c>
    </row>
    <row r="181" spans="1:23">
      <c r="A181" s="5" t="s">
        <v>235</v>
      </c>
      <c r="B181" s="11" t="s">
        <v>63</v>
      </c>
      <c r="D181" s="12">
        <v>0</v>
      </c>
      <c r="E181" s="2">
        <f>+Costos!$N$24</f>
        <v>596.08540925266902</v>
      </c>
      <c r="F181" s="2">
        <f>+Costos!$N$15*12</f>
        <v>10856.930659134405</v>
      </c>
      <c r="G181" s="6">
        <v>87018</v>
      </c>
      <c r="H181">
        <v>240</v>
      </c>
      <c r="I181" s="7">
        <v>4</v>
      </c>
      <c r="L181" s="9">
        <f t="shared" si="24"/>
        <v>0</v>
      </c>
      <c r="M181" s="2">
        <f t="shared" si="25"/>
        <v>0</v>
      </c>
      <c r="N181" s="2">
        <f t="shared" si="26"/>
        <v>0</v>
      </c>
      <c r="O181" s="2">
        <f t="shared" si="27"/>
        <v>0</v>
      </c>
      <c r="P181" s="6">
        <f t="shared" si="28"/>
        <v>0</v>
      </c>
      <c r="Q181" s="2">
        <f t="shared" si="29"/>
        <v>0</v>
      </c>
      <c r="R181" s="9">
        <f t="shared" si="30"/>
        <v>0</v>
      </c>
      <c r="S181" s="9">
        <f t="shared" si="31"/>
        <v>0</v>
      </c>
      <c r="T181" s="9">
        <f t="shared" si="32"/>
        <v>0</v>
      </c>
      <c r="U181" s="19">
        <f t="shared" si="33"/>
        <v>0</v>
      </c>
      <c r="V181" s="8">
        <f t="shared" si="34"/>
        <v>0</v>
      </c>
      <c r="W181" s="8">
        <f t="shared" si="35"/>
        <v>0</v>
      </c>
    </row>
    <row r="182" spans="1:23">
      <c r="A182" s="4" t="s">
        <v>236</v>
      </c>
      <c r="B182" s="11" t="s">
        <v>63</v>
      </c>
      <c r="D182" s="12">
        <v>0</v>
      </c>
      <c r="E182" s="2">
        <f>+Costos!$N$24</f>
        <v>596.08540925266902</v>
      </c>
      <c r="F182" s="2">
        <f>+Costos!$N$15*12</f>
        <v>10856.930659134405</v>
      </c>
      <c r="G182" s="6">
        <v>66692</v>
      </c>
      <c r="H182">
        <v>240</v>
      </c>
      <c r="I182" s="7">
        <v>4</v>
      </c>
      <c r="L182" s="9">
        <f t="shared" si="24"/>
        <v>0</v>
      </c>
      <c r="M182" s="2">
        <f t="shared" si="25"/>
        <v>0</v>
      </c>
      <c r="N182" s="2">
        <f t="shared" si="26"/>
        <v>0</v>
      </c>
      <c r="O182" s="2">
        <f t="shared" si="27"/>
        <v>0</v>
      </c>
      <c r="P182" s="6">
        <f t="shared" si="28"/>
        <v>0</v>
      </c>
      <c r="Q182" s="2">
        <f t="shared" si="29"/>
        <v>0</v>
      </c>
      <c r="R182" s="9">
        <f t="shared" si="30"/>
        <v>0</v>
      </c>
      <c r="S182" s="9">
        <f t="shared" si="31"/>
        <v>0</v>
      </c>
      <c r="T182" s="9">
        <f t="shared" si="32"/>
        <v>0</v>
      </c>
      <c r="U182" s="19">
        <f t="shared" si="33"/>
        <v>0</v>
      </c>
      <c r="V182" s="8">
        <f t="shared" si="34"/>
        <v>0</v>
      </c>
      <c r="W182" s="8">
        <f t="shared" si="35"/>
        <v>0</v>
      </c>
    </row>
    <row r="183" spans="1:23">
      <c r="A183" s="4" t="s">
        <v>237</v>
      </c>
      <c r="B183" s="11" t="s">
        <v>63</v>
      </c>
      <c r="D183" s="12">
        <v>0</v>
      </c>
      <c r="E183" s="2">
        <f>+Costos!$N$24</f>
        <v>596.08540925266902</v>
      </c>
      <c r="F183" s="2">
        <f>+Costos!$N$15*12</f>
        <v>10856.930659134405</v>
      </c>
      <c r="G183" s="6">
        <v>145763</v>
      </c>
      <c r="H183">
        <v>240</v>
      </c>
      <c r="I183" s="7">
        <v>4</v>
      </c>
      <c r="L183" s="9">
        <f t="shared" si="24"/>
        <v>0</v>
      </c>
      <c r="M183" s="2">
        <f t="shared" si="25"/>
        <v>0</v>
      </c>
      <c r="N183" s="2">
        <f t="shared" si="26"/>
        <v>0</v>
      </c>
      <c r="O183" s="2">
        <f t="shared" si="27"/>
        <v>0</v>
      </c>
      <c r="P183" s="6">
        <f t="shared" si="28"/>
        <v>0</v>
      </c>
      <c r="Q183" s="2">
        <f t="shared" si="29"/>
        <v>0</v>
      </c>
      <c r="R183" s="9">
        <f t="shared" si="30"/>
        <v>0</v>
      </c>
      <c r="S183" s="9">
        <f t="shared" si="31"/>
        <v>0</v>
      </c>
      <c r="T183" s="9">
        <f t="shared" si="32"/>
        <v>0</v>
      </c>
      <c r="U183" s="19">
        <f t="shared" si="33"/>
        <v>0</v>
      </c>
      <c r="V183" s="8">
        <f t="shared" si="34"/>
        <v>0</v>
      </c>
      <c r="W183" s="8">
        <f t="shared" si="35"/>
        <v>0</v>
      </c>
    </row>
    <row r="184" spans="1:23">
      <c r="A184" s="5" t="s">
        <v>238</v>
      </c>
      <c r="B184" s="11" t="s">
        <v>63</v>
      </c>
      <c r="D184" s="12">
        <v>0</v>
      </c>
      <c r="E184" s="2">
        <f>+Costos!$N$24</f>
        <v>596.08540925266902</v>
      </c>
      <c r="F184" s="2">
        <f>+Costos!$N$15*12</f>
        <v>10856.930659134405</v>
      </c>
      <c r="G184" s="6">
        <v>99447</v>
      </c>
      <c r="H184">
        <v>240</v>
      </c>
      <c r="I184" s="7">
        <v>4</v>
      </c>
      <c r="L184" s="9">
        <f t="shared" si="24"/>
        <v>0</v>
      </c>
      <c r="M184" s="2">
        <f t="shared" si="25"/>
        <v>0</v>
      </c>
      <c r="N184" s="2">
        <f t="shared" si="26"/>
        <v>0</v>
      </c>
      <c r="O184" s="2">
        <f t="shared" si="27"/>
        <v>0</v>
      </c>
      <c r="P184" s="6">
        <f t="shared" si="28"/>
        <v>0</v>
      </c>
      <c r="Q184" s="2">
        <f t="shared" si="29"/>
        <v>0</v>
      </c>
      <c r="R184" s="9">
        <f t="shared" si="30"/>
        <v>0</v>
      </c>
      <c r="S184" s="9">
        <f t="shared" si="31"/>
        <v>0</v>
      </c>
      <c r="T184" s="9">
        <f t="shared" si="32"/>
        <v>0</v>
      </c>
      <c r="U184" s="19">
        <f t="shared" si="33"/>
        <v>0</v>
      </c>
      <c r="V184" s="8">
        <f t="shared" si="34"/>
        <v>0</v>
      </c>
      <c r="W184" s="8">
        <f t="shared" si="35"/>
        <v>0</v>
      </c>
    </row>
    <row r="185" spans="1:23">
      <c r="A185" s="5" t="s">
        <v>239</v>
      </c>
      <c r="B185" s="11" t="s">
        <v>63</v>
      </c>
      <c r="D185" s="12">
        <v>0</v>
      </c>
      <c r="E185" s="2">
        <f>+Costos!$N$24</f>
        <v>596.08540925266902</v>
      </c>
      <c r="F185" s="2">
        <f>+Costos!$N$15*12</f>
        <v>10856.930659134405</v>
      </c>
      <c r="G185" s="6">
        <v>46242</v>
      </c>
      <c r="H185">
        <v>240</v>
      </c>
      <c r="I185" s="7">
        <v>4</v>
      </c>
      <c r="L185" s="9">
        <f t="shared" si="24"/>
        <v>0</v>
      </c>
      <c r="M185" s="2">
        <f t="shared" si="25"/>
        <v>0</v>
      </c>
      <c r="N185" s="2">
        <f t="shared" si="26"/>
        <v>0</v>
      </c>
      <c r="O185" s="2">
        <f t="shared" si="27"/>
        <v>0</v>
      </c>
      <c r="P185" s="6">
        <f t="shared" si="28"/>
        <v>0</v>
      </c>
      <c r="Q185" s="2">
        <f t="shared" si="29"/>
        <v>0</v>
      </c>
      <c r="R185" s="9">
        <f t="shared" si="30"/>
        <v>0</v>
      </c>
      <c r="S185" s="9">
        <f t="shared" si="31"/>
        <v>0</v>
      </c>
      <c r="T185" s="9">
        <f t="shared" si="32"/>
        <v>0</v>
      </c>
      <c r="U185" s="19">
        <f t="shared" si="33"/>
        <v>0</v>
      </c>
      <c r="V185" s="8">
        <f t="shared" si="34"/>
        <v>0</v>
      </c>
      <c r="W185" s="8">
        <f t="shared" si="35"/>
        <v>0</v>
      </c>
    </row>
    <row r="186" spans="1:23">
      <c r="A186" s="5" t="s">
        <v>240</v>
      </c>
      <c r="B186" s="11" t="s">
        <v>63</v>
      </c>
      <c r="D186" s="12">
        <v>280</v>
      </c>
      <c r="E186" s="2">
        <f>+Costos!$N$24</f>
        <v>596.08540925266902</v>
      </c>
      <c r="F186" s="2">
        <f>+Costos!$N$15*12</f>
        <v>10856.930659134405</v>
      </c>
      <c r="G186" s="6">
        <v>141727</v>
      </c>
      <c r="H186">
        <v>240</v>
      </c>
      <c r="I186" s="7">
        <v>4</v>
      </c>
      <c r="L186" s="9">
        <f t="shared" si="24"/>
        <v>5.5449128819952485</v>
      </c>
      <c r="M186" s="2">
        <f t="shared" si="25"/>
        <v>30100.367335381761</v>
      </c>
      <c r="N186" s="2">
        <f t="shared" si="26"/>
        <v>30100.367335381761</v>
      </c>
      <c r="O186" s="2">
        <f t="shared" si="27"/>
        <v>60200.734670763522</v>
      </c>
      <c r="P186" s="6">
        <f t="shared" si="28"/>
        <v>39683560</v>
      </c>
      <c r="Q186" s="2">
        <f t="shared" si="29"/>
        <v>39743760.734670766</v>
      </c>
      <c r="R186" s="9">
        <f t="shared" si="30"/>
        <v>5.5449128819952485</v>
      </c>
      <c r="S186" s="9">
        <f t="shared" si="31"/>
        <v>2.7724564409976242</v>
      </c>
      <c r="T186" s="9">
        <f t="shared" si="32"/>
        <v>4.666666666666667</v>
      </c>
      <c r="U186" s="19">
        <f t="shared" si="33"/>
        <v>4.666666666666667</v>
      </c>
      <c r="V186" s="8">
        <f t="shared" si="34"/>
        <v>50.496735649207615</v>
      </c>
      <c r="W186" s="8">
        <f t="shared" si="35"/>
        <v>4.7527824702816419</v>
      </c>
    </row>
    <row r="187" spans="1:23">
      <c r="A187" s="4" t="s">
        <v>241</v>
      </c>
      <c r="B187" s="11" t="s">
        <v>63</v>
      </c>
      <c r="D187" s="12">
        <v>0</v>
      </c>
      <c r="E187" s="2">
        <f>+Costos!$N$24</f>
        <v>596.08540925266902</v>
      </c>
      <c r="F187" s="2">
        <f>+Costos!$N$15*12</f>
        <v>10856.930659134405</v>
      </c>
      <c r="G187" s="6">
        <v>97711</v>
      </c>
      <c r="H187">
        <v>240</v>
      </c>
      <c r="I187" s="7">
        <v>4</v>
      </c>
      <c r="L187" s="9">
        <f t="shared" si="24"/>
        <v>0</v>
      </c>
      <c r="M187" s="2">
        <f t="shared" si="25"/>
        <v>0</v>
      </c>
      <c r="N187" s="2">
        <f t="shared" si="26"/>
        <v>0</v>
      </c>
      <c r="O187" s="2">
        <f t="shared" si="27"/>
        <v>0</v>
      </c>
      <c r="P187" s="6">
        <f t="shared" si="28"/>
        <v>0</v>
      </c>
      <c r="Q187" s="2">
        <f t="shared" si="29"/>
        <v>0</v>
      </c>
      <c r="R187" s="9">
        <f t="shared" si="30"/>
        <v>0</v>
      </c>
      <c r="S187" s="9">
        <f t="shared" si="31"/>
        <v>0</v>
      </c>
      <c r="T187" s="9">
        <f t="shared" si="32"/>
        <v>0</v>
      </c>
      <c r="U187" s="19">
        <f t="shared" si="33"/>
        <v>0</v>
      </c>
      <c r="V187" s="8">
        <f t="shared" si="34"/>
        <v>0</v>
      </c>
      <c r="W187" s="8">
        <f t="shared" si="35"/>
        <v>0</v>
      </c>
    </row>
    <row r="188" spans="1:23">
      <c r="A188" s="4" t="s">
        <v>242</v>
      </c>
      <c r="B188" s="11" t="s">
        <v>63</v>
      </c>
      <c r="D188" s="12">
        <v>0</v>
      </c>
      <c r="E188" s="2">
        <f>+Costos!$N$24</f>
        <v>596.08540925266902</v>
      </c>
      <c r="F188" s="2">
        <f>+Costos!$N$15*12</f>
        <v>10856.930659134405</v>
      </c>
      <c r="G188" s="6">
        <v>104028</v>
      </c>
      <c r="H188">
        <v>240</v>
      </c>
      <c r="I188" s="7">
        <v>4</v>
      </c>
      <c r="L188" s="9">
        <f t="shared" si="24"/>
        <v>0</v>
      </c>
      <c r="M188" s="2">
        <f t="shared" si="25"/>
        <v>0</v>
      </c>
      <c r="N188" s="2">
        <f t="shared" si="26"/>
        <v>0</v>
      </c>
      <c r="O188" s="2">
        <f t="shared" si="27"/>
        <v>0</v>
      </c>
      <c r="P188" s="6">
        <f t="shared" si="28"/>
        <v>0</v>
      </c>
      <c r="Q188" s="2">
        <f t="shared" si="29"/>
        <v>0</v>
      </c>
      <c r="R188" s="9">
        <f t="shared" si="30"/>
        <v>0</v>
      </c>
      <c r="S188" s="9">
        <f t="shared" si="31"/>
        <v>0</v>
      </c>
      <c r="T188" s="9">
        <f t="shared" si="32"/>
        <v>0</v>
      </c>
      <c r="U188" s="19">
        <f t="shared" si="33"/>
        <v>0</v>
      </c>
      <c r="V188" s="8">
        <f t="shared" si="34"/>
        <v>0</v>
      </c>
      <c r="W188" s="8">
        <f t="shared" si="35"/>
        <v>0</v>
      </c>
    </row>
    <row r="189" spans="1:23">
      <c r="A189" s="5" t="s">
        <v>243</v>
      </c>
      <c r="B189" s="11" t="s">
        <v>63</v>
      </c>
      <c r="D189" s="12">
        <v>0</v>
      </c>
      <c r="E189" s="2">
        <f>+Costos!$N$24</f>
        <v>596.08540925266902</v>
      </c>
      <c r="F189" s="2">
        <f>+Costos!$N$15*12</f>
        <v>10856.930659134405</v>
      </c>
      <c r="G189" s="6">
        <v>123542</v>
      </c>
      <c r="H189">
        <v>240</v>
      </c>
      <c r="I189" s="7">
        <v>4</v>
      </c>
      <c r="L189" s="9">
        <f t="shared" si="24"/>
        <v>0</v>
      </c>
      <c r="M189" s="2">
        <f t="shared" si="25"/>
        <v>0</v>
      </c>
      <c r="N189" s="2">
        <f t="shared" si="26"/>
        <v>0</v>
      </c>
      <c r="O189" s="2">
        <f t="shared" si="27"/>
        <v>0</v>
      </c>
      <c r="P189" s="6">
        <f t="shared" si="28"/>
        <v>0</v>
      </c>
      <c r="Q189" s="2">
        <f t="shared" si="29"/>
        <v>0</v>
      </c>
      <c r="R189" s="9">
        <f t="shared" si="30"/>
        <v>0</v>
      </c>
      <c r="S189" s="9">
        <f t="shared" si="31"/>
        <v>0</v>
      </c>
      <c r="T189" s="9">
        <f t="shared" si="32"/>
        <v>0</v>
      </c>
      <c r="U189" s="19">
        <f t="shared" si="33"/>
        <v>0</v>
      </c>
      <c r="V189" s="8">
        <f t="shared" si="34"/>
        <v>0</v>
      </c>
      <c r="W189" s="8">
        <f t="shared" si="35"/>
        <v>0</v>
      </c>
    </row>
    <row r="190" spans="1:23">
      <c r="A190" s="4" t="s">
        <v>244</v>
      </c>
      <c r="B190" s="11" t="s">
        <v>63</v>
      </c>
      <c r="D190" s="12">
        <v>9.6666666666666572</v>
      </c>
      <c r="E190" s="2">
        <f>+Costos!$N$24</f>
        <v>596.08540925266902</v>
      </c>
      <c r="F190" s="2">
        <f>+Costos!$N$15*12</f>
        <v>10856.930659134405</v>
      </c>
      <c r="G190" s="6">
        <v>85416</v>
      </c>
      <c r="H190">
        <v>240</v>
      </c>
      <c r="I190" s="7">
        <v>4</v>
      </c>
      <c r="L190" s="9">
        <f t="shared" si="24"/>
        <v>1.0302771860030284</v>
      </c>
      <c r="M190" s="2">
        <f t="shared" si="25"/>
        <v>5592.8239840614997</v>
      </c>
      <c r="N190" s="2">
        <f t="shared" si="26"/>
        <v>5592.8239840614997</v>
      </c>
      <c r="O190" s="2">
        <f t="shared" si="27"/>
        <v>11185.647968122999</v>
      </c>
      <c r="P190" s="6">
        <f t="shared" si="28"/>
        <v>825687.99999999919</v>
      </c>
      <c r="Q190" s="2">
        <f t="shared" si="29"/>
        <v>836873.64796812215</v>
      </c>
      <c r="R190" s="9">
        <f t="shared" si="30"/>
        <v>1.0302771860030284</v>
      </c>
      <c r="S190" s="9">
        <f t="shared" si="31"/>
        <v>0.51513859300151421</v>
      </c>
      <c r="T190" s="9">
        <f t="shared" si="32"/>
        <v>0.16111111111111096</v>
      </c>
      <c r="U190" s="19">
        <f t="shared" si="33"/>
        <v>0.16111111111111096</v>
      </c>
      <c r="V190" s="8">
        <f t="shared" si="34"/>
        <v>9.3825882956494411</v>
      </c>
      <c r="W190" s="8">
        <f t="shared" si="35"/>
        <v>25.579295652489009</v>
      </c>
    </row>
    <row r="191" spans="1:23">
      <c r="A191" s="4" t="s">
        <v>245</v>
      </c>
      <c r="B191" s="11" t="s">
        <v>63</v>
      </c>
      <c r="D191" s="12">
        <v>0</v>
      </c>
      <c r="E191" s="2">
        <f>+Costos!$N$24</f>
        <v>596.08540925266902</v>
      </c>
      <c r="F191" s="2">
        <f>+Costos!$N$15*12</f>
        <v>10856.930659134405</v>
      </c>
      <c r="G191" s="6">
        <v>78295</v>
      </c>
      <c r="H191">
        <v>240</v>
      </c>
      <c r="I191" s="7">
        <v>4</v>
      </c>
      <c r="L191" s="9">
        <f t="shared" si="24"/>
        <v>0</v>
      </c>
      <c r="M191" s="2">
        <f t="shared" si="25"/>
        <v>0</v>
      </c>
      <c r="N191" s="2">
        <f t="shared" si="26"/>
        <v>0</v>
      </c>
      <c r="O191" s="2">
        <f t="shared" si="27"/>
        <v>0</v>
      </c>
      <c r="P191" s="6">
        <f t="shared" si="28"/>
        <v>0</v>
      </c>
      <c r="Q191" s="2">
        <f t="shared" si="29"/>
        <v>0</v>
      </c>
      <c r="R191" s="9">
        <f t="shared" si="30"/>
        <v>0</v>
      </c>
      <c r="S191" s="9">
        <f t="shared" si="31"/>
        <v>0</v>
      </c>
      <c r="T191" s="9">
        <f t="shared" si="32"/>
        <v>0</v>
      </c>
      <c r="U191" s="19">
        <f t="shared" si="33"/>
        <v>0</v>
      </c>
      <c r="V191" s="8">
        <f t="shared" si="34"/>
        <v>0</v>
      </c>
      <c r="W191" s="8">
        <f t="shared" si="35"/>
        <v>0</v>
      </c>
    </row>
    <row r="192" spans="1:23">
      <c r="A192" s="5" t="s">
        <v>246</v>
      </c>
      <c r="B192" s="11" t="s">
        <v>63</v>
      </c>
      <c r="D192" s="12">
        <v>0</v>
      </c>
      <c r="E192" s="2">
        <f>+Costos!$N$24</f>
        <v>596.08540925266902</v>
      </c>
      <c r="F192" s="2">
        <f>+Costos!$N$15*12</f>
        <v>10856.930659134405</v>
      </c>
      <c r="G192" s="6">
        <v>114265</v>
      </c>
      <c r="H192">
        <v>240</v>
      </c>
      <c r="I192" s="7">
        <v>4</v>
      </c>
      <c r="L192" s="9">
        <f t="shared" si="24"/>
        <v>0</v>
      </c>
      <c r="M192" s="2">
        <f t="shared" si="25"/>
        <v>0</v>
      </c>
      <c r="N192" s="2">
        <f t="shared" si="26"/>
        <v>0</v>
      </c>
      <c r="O192" s="2">
        <f t="shared" si="27"/>
        <v>0</v>
      </c>
      <c r="P192" s="6">
        <f t="shared" si="28"/>
        <v>0</v>
      </c>
      <c r="Q192" s="2">
        <f t="shared" si="29"/>
        <v>0</v>
      </c>
      <c r="R192" s="9">
        <f t="shared" si="30"/>
        <v>0</v>
      </c>
      <c r="S192" s="9">
        <f t="shared" si="31"/>
        <v>0</v>
      </c>
      <c r="T192" s="9">
        <f t="shared" si="32"/>
        <v>0</v>
      </c>
      <c r="U192" s="19">
        <f t="shared" si="33"/>
        <v>0</v>
      </c>
      <c r="V192" s="8">
        <f t="shared" si="34"/>
        <v>0</v>
      </c>
      <c r="W192" s="8">
        <f t="shared" si="35"/>
        <v>0</v>
      </c>
    </row>
    <row r="193" spans="1:23">
      <c r="A193" s="4" t="s">
        <v>247</v>
      </c>
      <c r="B193" s="11" t="s">
        <v>63</v>
      </c>
      <c r="D193" s="12">
        <v>0</v>
      </c>
      <c r="E193" s="2">
        <f>+Costos!$N$24</f>
        <v>596.08540925266902</v>
      </c>
      <c r="F193" s="2">
        <f>+Costos!$N$15*12</f>
        <v>10856.930659134405</v>
      </c>
      <c r="G193" s="6">
        <v>129925</v>
      </c>
      <c r="H193">
        <v>240</v>
      </c>
      <c r="I193" s="7">
        <v>4</v>
      </c>
      <c r="L193" s="9">
        <f t="shared" si="24"/>
        <v>0</v>
      </c>
      <c r="M193" s="2">
        <f t="shared" si="25"/>
        <v>0</v>
      </c>
      <c r="N193" s="2">
        <f t="shared" si="26"/>
        <v>0</v>
      </c>
      <c r="O193" s="2">
        <f t="shared" si="27"/>
        <v>0</v>
      </c>
      <c r="P193" s="6">
        <f t="shared" si="28"/>
        <v>0</v>
      </c>
      <c r="Q193" s="2">
        <f t="shared" si="29"/>
        <v>0</v>
      </c>
      <c r="R193" s="9">
        <f t="shared" si="30"/>
        <v>0</v>
      </c>
      <c r="S193" s="9">
        <f t="shared" si="31"/>
        <v>0</v>
      </c>
      <c r="T193" s="9">
        <f t="shared" si="32"/>
        <v>0</v>
      </c>
      <c r="U193" s="19">
        <f t="shared" si="33"/>
        <v>0</v>
      </c>
      <c r="V193" s="8">
        <f t="shared" si="34"/>
        <v>0</v>
      </c>
      <c r="W193" s="8">
        <f t="shared" si="35"/>
        <v>0</v>
      </c>
    </row>
    <row r="194" spans="1:23">
      <c r="A194" s="4" t="s">
        <v>248</v>
      </c>
      <c r="B194" s="11" t="s">
        <v>63</v>
      </c>
      <c r="D194" s="12">
        <v>233.33333333333331</v>
      </c>
      <c r="E194" s="2">
        <f>+Costos!$N$24</f>
        <v>596.08540925266902</v>
      </c>
      <c r="F194" s="2">
        <f>+Costos!$N$15*12</f>
        <v>10856.930659134405</v>
      </c>
      <c r="G194" s="6">
        <v>111530</v>
      </c>
      <c r="H194">
        <v>240</v>
      </c>
      <c r="I194" s="7">
        <v>4</v>
      </c>
      <c r="L194" s="9">
        <f t="shared" si="24"/>
        <v>5.0617897747829641</v>
      </c>
      <c r="M194" s="2">
        <f t="shared" si="25"/>
        <v>27477.750297967097</v>
      </c>
      <c r="N194" s="2">
        <f t="shared" si="26"/>
        <v>27477.750297967101</v>
      </c>
      <c r="O194" s="2">
        <f t="shared" si="27"/>
        <v>54955.500595934194</v>
      </c>
      <c r="P194" s="6">
        <f t="shared" si="28"/>
        <v>26023666.666666664</v>
      </c>
      <c r="Q194" s="2">
        <f t="shared" si="29"/>
        <v>26078622.167262599</v>
      </c>
      <c r="R194" s="9">
        <f t="shared" si="30"/>
        <v>5.0617897747829641</v>
      </c>
      <c r="S194" s="9">
        <f t="shared" si="31"/>
        <v>2.5308948873914821</v>
      </c>
      <c r="T194" s="9">
        <f t="shared" si="32"/>
        <v>3.8888888888888884</v>
      </c>
      <c r="U194" s="19">
        <f t="shared" si="33"/>
        <v>3.8888888888888884</v>
      </c>
      <c r="V194" s="8">
        <f t="shared" si="34"/>
        <v>46.097001992410483</v>
      </c>
      <c r="W194" s="8">
        <f t="shared" si="35"/>
        <v>5.2064123397767634</v>
      </c>
    </row>
    <row r="195" spans="1:23">
      <c r="A195" s="4" t="s">
        <v>249</v>
      </c>
      <c r="B195" s="11" t="s">
        <v>63</v>
      </c>
      <c r="D195" s="12">
        <v>0</v>
      </c>
      <c r="E195" s="2">
        <f>+Costos!$N$24</f>
        <v>596.08540925266902</v>
      </c>
      <c r="F195" s="2">
        <f>+Costos!$N$15*12</f>
        <v>10856.930659134405</v>
      </c>
      <c r="G195" s="6">
        <v>145545</v>
      </c>
      <c r="H195">
        <v>240</v>
      </c>
      <c r="I195" s="7">
        <v>4</v>
      </c>
      <c r="L195" s="9">
        <f t="shared" si="24"/>
        <v>0</v>
      </c>
      <c r="M195" s="2">
        <f t="shared" si="25"/>
        <v>0</v>
      </c>
      <c r="N195" s="2">
        <f t="shared" si="26"/>
        <v>0</v>
      </c>
      <c r="O195" s="2">
        <f t="shared" si="27"/>
        <v>0</v>
      </c>
      <c r="P195" s="6">
        <f t="shared" si="28"/>
        <v>0</v>
      </c>
      <c r="Q195" s="2">
        <f t="shared" si="29"/>
        <v>0</v>
      </c>
      <c r="R195" s="9">
        <f t="shared" si="30"/>
        <v>0</v>
      </c>
      <c r="S195" s="9">
        <f t="shared" si="31"/>
        <v>0</v>
      </c>
      <c r="T195" s="9">
        <f t="shared" si="32"/>
        <v>0</v>
      </c>
      <c r="U195" s="19">
        <f t="shared" si="33"/>
        <v>0</v>
      </c>
      <c r="V195" s="8">
        <f t="shared" si="34"/>
        <v>0</v>
      </c>
      <c r="W195" s="8">
        <f t="shared" si="35"/>
        <v>0</v>
      </c>
    </row>
    <row r="196" spans="1:23">
      <c r="A196" s="5" t="s">
        <v>250</v>
      </c>
      <c r="B196" s="11" t="s">
        <v>63</v>
      </c>
      <c r="D196" s="12">
        <v>0</v>
      </c>
      <c r="E196" s="2">
        <f>+Costos!$N$24</f>
        <v>596.08540925266902</v>
      </c>
      <c r="F196" s="2">
        <f>+Costos!$N$15*12</f>
        <v>10856.930659134405</v>
      </c>
      <c r="G196" s="6">
        <v>60975</v>
      </c>
      <c r="H196">
        <v>240</v>
      </c>
      <c r="I196" s="7">
        <v>4</v>
      </c>
      <c r="L196" s="9">
        <f t="shared" si="24"/>
        <v>0</v>
      </c>
      <c r="M196" s="2">
        <f t="shared" si="25"/>
        <v>0</v>
      </c>
      <c r="N196" s="2">
        <f t="shared" si="26"/>
        <v>0</v>
      </c>
      <c r="O196" s="2">
        <f t="shared" si="27"/>
        <v>0</v>
      </c>
      <c r="P196" s="6">
        <f t="shared" si="28"/>
        <v>0</v>
      </c>
      <c r="Q196" s="2">
        <f t="shared" si="29"/>
        <v>0</v>
      </c>
      <c r="R196" s="9">
        <f t="shared" si="30"/>
        <v>0</v>
      </c>
      <c r="S196" s="9">
        <f t="shared" si="31"/>
        <v>0</v>
      </c>
      <c r="T196" s="9">
        <f t="shared" si="32"/>
        <v>0</v>
      </c>
      <c r="U196" s="19">
        <f t="shared" si="33"/>
        <v>0</v>
      </c>
      <c r="V196" s="8">
        <f t="shared" si="34"/>
        <v>0</v>
      </c>
      <c r="W196" s="8">
        <f t="shared" si="35"/>
        <v>0</v>
      </c>
    </row>
    <row r="197" spans="1:23">
      <c r="A197" s="4" t="s">
        <v>251</v>
      </c>
      <c r="B197" s="11" t="s">
        <v>63</v>
      </c>
      <c r="D197" s="12">
        <v>0</v>
      </c>
      <c r="E197" s="2">
        <f>+Costos!$N$24</f>
        <v>596.08540925266902</v>
      </c>
      <c r="F197" s="2">
        <f>+Costos!$N$15*12</f>
        <v>10856.930659134405</v>
      </c>
      <c r="G197" s="6">
        <v>125427</v>
      </c>
      <c r="H197">
        <v>240</v>
      </c>
      <c r="I197" s="7">
        <v>4</v>
      </c>
      <c r="L197" s="9">
        <f t="shared" si="24"/>
        <v>0</v>
      </c>
      <c r="M197" s="2">
        <f t="shared" si="25"/>
        <v>0</v>
      </c>
      <c r="N197" s="2">
        <f t="shared" si="26"/>
        <v>0</v>
      </c>
      <c r="O197" s="2">
        <f t="shared" si="27"/>
        <v>0</v>
      </c>
      <c r="P197" s="6">
        <f t="shared" si="28"/>
        <v>0</v>
      </c>
      <c r="Q197" s="2">
        <f t="shared" si="29"/>
        <v>0</v>
      </c>
      <c r="R197" s="9">
        <f t="shared" si="30"/>
        <v>0</v>
      </c>
      <c r="S197" s="9">
        <f t="shared" si="31"/>
        <v>0</v>
      </c>
      <c r="T197" s="9">
        <f t="shared" si="32"/>
        <v>0</v>
      </c>
      <c r="U197" s="19">
        <f t="shared" si="33"/>
        <v>0</v>
      </c>
      <c r="V197" s="8">
        <f t="shared" si="34"/>
        <v>0</v>
      </c>
      <c r="W197" s="8">
        <f t="shared" si="35"/>
        <v>0</v>
      </c>
    </row>
    <row r="198" spans="1:23">
      <c r="A198" s="5" t="s">
        <v>252</v>
      </c>
      <c r="B198" s="11" t="s">
        <v>63</v>
      </c>
      <c r="D198" s="12">
        <v>0</v>
      </c>
      <c r="E198" s="2">
        <f>+Costos!$N$24</f>
        <v>596.08540925266902</v>
      </c>
      <c r="F198" s="2">
        <f>+Costos!$N$15*12</f>
        <v>10856.930659134405</v>
      </c>
      <c r="G198" s="6">
        <v>44082</v>
      </c>
      <c r="H198">
        <v>240</v>
      </c>
      <c r="I198" s="7">
        <v>4</v>
      </c>
      <c r="L198" s="9">
        <f t="shared" si="24"/>
        <v>0</v>
      </c>
      <c r="M198" s="2">
        <f t="shared" si="25"/>
        <v>0</v>
      </c>
      <c r="N198" s="2">
        <f t="shared" si="26"/>
        <v>0</v>
      </c>
      <c r="O198" s="2">
        <f t="shared" si="27"/>
        <v>0</v>
      </c>
      <c r="P198" s="6">
        <f t="shared" si="28"/>
        <v>0</v>
      </c>
      <c r="Q198" s="2">
        <f t="shared" si="29"/>
        <v>0</v>
      </c>
      <c r="R198" s="9">
        <f t="shared" si="30"/>
        <v>0</v>
      </c>
      <c r="S198" s="9">
        <f t="shared" si="31"/>
        <v>0</v>
      </c>
      <c r="T198" s="9">
        <f t="shared" si="32"/>
        <v>0</v>
      </c>
      <c r="U198" s="19">
        <f t="shared" si="33"/>
        <v>0</v>
      </c>
      <c r="V198" s="8">
        <f t="shared" si="34"/>
        <v>0</v>
      </c>
      <c r="W198" s="8">
        <f t="shared" si="35"/>
        <v>0</v>
      </c>
    </row>
    <row r="199" spans="1:23">
      <c r="A199" s="4" t="s">
        <v>253</v>
      </c>
      <c r="B199" s="11" t="s">
        <v>63</v>
      </c>
      <c r="D199" s="12">
        <v>0</v>
      </c>
      <c r="E199" s="2">
        <f>+Costos!$N$24</f>
        <v>596.08540925266902</v>
      </c>
      <c r="F199" s="2">
        <f>+Costos!$N$15*12</f>
        <v>10856.930659134405</v>
      </c>
      <c r="G199" s="6">
        <v>93023</v>
      </c>
      <c r="H199">
        <v>240</v>
      </c>
      <c r="I199" s="7">
        <v>4</v>
      </c>
      <c r="L199" s="9">
        <f t="shared" si="24"/>
        <v>0</v>
      </c>
      <c r="M199" s="2">
        <f t="shared" si="25"/>
        <v>0</v>
      </c>
      <c r="N199" s="2">
        <f t="shared" si="26"/>
        <v>0</v>
      </c>
      <c r="O199" s="2">
        <f t="shared" si="27"/>
        <v>0</v>
      </c>
      <c r="P199" s="6">
        <f t="shared" si="28"/>
        <v>0</v>
      </c>
      <c r="Q199" s="2">
        <f t="shared" si="29"/>
        <v>0</v>
      </c>
      <c r="R199" s="9">
        <f t="shared" si="30"/>
        <v>0</v>
      </c>
      <c r="S199" s="9">
        <f t="shared" si="31"/>
        <v>0</v>
      </c>
      <c r="T199" s="9">
        <f t="shared" si="32"/>
        <v>0</v>
      </c>
      <c r="U199" s="19">
        <f t="shared" si="33"/>
        <v>0</v>
      </c>
      <c r="V199" s="8">
        <f t="shared" si="34"/>
        <v>0</v>
      </c>
      <c r="W199" s="8">
        <f t="shared" si="35"/>
        <v>0</v>
      </c>
    </row>
    <row r="200" spans="1:23">
      <c r="A200" s="4" t="s">
        <v>254</v>
      </c>
      <c r="B200" s="11" t="s">
        <v>63</v>
      </c>
      <c r="D200" s="12">
        <v>0</v>
      </c>
      <c r="E200" s="2">
        <f>+Costos!$N$24</f>
        <v>596.08540925266902</v>
      </c>
      <c r="F200" s="2">
        <f>+Costos!$N$15*12</f>
        <v>10856.930659134405</v>
      </c>
      <c r="G200" s="6">
        <v>75025</v>
      </c>
      <c r="H200">
        <v>240</v>
      </c>
      <c r="I200" s="7">
        <v>4</v>
      </c>
      <c r="L200" s="9">
        <f t="shared" si="24"/>
        <v>0</v>
      </c>
      <c r="M200" s="2">
        <f t="shared" si="25"/>
        <v>0</v>
      </c>
      <c r="N200" s="2">
        <f t="shared" si="26"/>
        <v>0</v>
      </c>
      <c r="O200" s="2">
        <f t="shared" si="27"/>
        <v>0</v>
      </c>
      <c r="P200" s="6">
        <f t="shared" si="28"/>
        <v>0</v>
      </c>
      <c r="Q200" s="2">
        <f t="shared" si="29"/>
        <v>0</v>
      </c>
      <c r="R200" s="9">
        <f t="shared" si="30"/>
        <v>0</v>
      </c>
      <c r="S200" s="9">
        <f t="shared" si="31"/>
        <v>0</v>
      </c>
      <c r="T200" s="9">
        <f t="shared" si="32"/>
        <v>0</v>
      </c>
      <c r="U200" s="19">
        <f t="shared" si="33"/>
        <v>0</v>
      </c>
      <c r="V200" s="8">
        <f t="shared" si="34"/>
        <v>0</v>
      </c>
      <c r="W200" s="8">
        <f t="shared" si="35"/>
        <v>0</v>
      </c>
    </row>
    <row r="201" spans="1:23">
      <c r="A201" s="4" t="s">
        <v>255</v>
      </c>
      <c r="B201" s="11" t="s">
        <v>63</v>
      </c>
      <c r="D201" s="12">
        <v>0</v>
      </c>
      <c r="E201" s="2">
        <f>+Costos!$N$24</f>
        <v>596.08540925266902</v>
      </c>
      <c r="F201" s="2">
        <f>+Costos!$N$15*12</f>
        <v>10856.930659134405</v>
      </c>
      <c r="G201" s="6">
        <v>80583</v>
      </c>
      <c r="H201">
        <v>240</v>
      </c>
      <c r="I201" s="7">
        <v>4</v>
      </c>
      <c r="L201" s="9">
        <f t="shared" si="24"/>
        <v>0</v>
      </c>
      <c r="M201" s="2">
        <f t="shared" si="25"/>
        <v>0</v>
      </c>
      <c r="N201" s="2">
        <f t="shared" si="26"/>
        <v>0</v>
      </c>
      <c r="O201" s="2">
        <f t="shared" si="27"/>
        <v>0</v>
      </c>
      <c r="P201" s="6">
        <f t="shared" si="28"/>
        <v>0</v>
      </c>
      <c r="Q201" s="2">
        <f t="shared" si="29"/>
        <v>0</v>
      </c>
      <c r="R201" s="9">
        <f t="shared" si="30"/>
        <v>0</v>
      </c>
      <c r="S201" s="9">
        <f t="shared" si="31"/>
        <v>0</v>
      </c>
      <c r="T201" s="9">
        <f t="shared" si="32"/>
        <v>0</v>
      </c>
      <c r="U201" s="19">
        <f t="shared" si="33"/>
        <v>0</v>
      </c>
      <c r="V201" s="8">
        <f t="shared" si="34"/>
        <v>0</v>
      </c>
      <c r="W201" s="8">
        <f t="shared" si="35"/>
        <v>0</v>
      </c>
    </row>
    <row r="202" spans="1:23">
      <c r="A202" s="5" t="s">
        <v>256</v>
      </c>
      <c r="B202" s="11" t="s">
        <v>63</v>
      </c>
      <c r="D202" s="12">
        <v>100</v>
      </c>
      <c r="E202" s="2">
        <f>+Costos!$N$24</f>
        <v>596.08540925266902</v>
      </c>
      <c r="F202" s="2">
        <f>+Costos!$N$15*12</f>
        <v>10856.930659134405</v>
      </c>
      <c r="G202" s="6">
        <v>72988</v>
      </c>
      <c r="H202">
        <v>240</v>
      </c>
      <c r="I202" s="7">
        <v>4</v>
      </c>
      <c r="L202" s="9">
        <f t="shared" ref="L202:L265" si="36">SQRT((2*D202*E202)/F202)</f>
        <v>3.3137192564137727</v>
      </c>
      <c r="M202" s="2">
        <f t="shared" ref="M202:M265" si="37">+(1/2)*(L202*F202)</f>
        <v>17988.410095361374</v>
      </c>
      <c r="N202" s="2">
        <f t="shared" ref="N202:N265" si="38">IF(L202&gt;0,(D202/L202)*E202,0)</f>
        <v>17988.410095361378</v>
      </c>
      <c r="O202" s="2">
        <f t="shared" ref="O202:O265" si="39">+N202+M202</f>
        <v>35976.820190722749</v>
      </c>
      <c r="P202" s="6">
        <f t="shared" ref="P202:P265" si="40">+G202*D202</f>
        <v>7298800</v>
      </c>
      <c r="Q202" s="2">
        <f t="shared" ref="Q202:Q265" si="41">+P202+O202</f>
        <v>7334776.8201907231</v>
      </c>
      <c r="R202" s="9">
        <f t="shared" ref="R202:R265" si="42">+L202</f>
        <v>3.3137192564137727</v>
      </c>
      <c r="S202" s="9">
        <f t="shared" ref="S202:S265" si="43">+R202/2</f>
        <v>1.6568596282068864</v>
      </c>
      <c r="T202" s="9">
        <f t="shared" ref="T202:T265" si="44">+(D202/H202)*I202</f>
        <v>1.6666666666666667</v>
      </c>
      <c r="U202" s="19">
        <f t="shared" ref="U202:U247" si="45">IF(T202&gt;L202,T202-INT(I202/W202)*L202,T202)</f>
        <v>1.6666666666666667</v>
      </c>
      <c r="V202" s="8">
        <f t="shared" ref="V202:V265" si="46">IF(L202&gt;0,D202/L202,0)</f>
        <v>30.177571562964459</v>
      </c>
      <c r="W202" s="8">
        <f t="shared" ref="W202:W265" si="47">IF(V202&gt;0,H202/V202,0)</f>
        <v>7.9529262153930542</v>
      </c>
    </row>
    <row r="203" spans="1:23">
      <c r="A203" s="5" t="s">
        <v>257</v>
      </c>
      <c r="B203" s="11" t="s">
        <v>63</v>
      </c>
      <c r="D203" s="12">
        <v>0</v>
      </c>
      <c r="E203" s="2">
        <f>+Costos!$N$24</f>
        <v>596.08540925266902</v>
      </c>
      <c r="F203" s="2">
        <f>+Costos!$N$15*12</f>
        <v>10856.930659134405</v>
      </c>
      <c r="G203" s="6">
        <v>89179</v>
      </c>
      <c r="H203">
        <v>240</v>
      </c>
      <c r="I203" s="7">
        <v>4</v>
      </c>
      <c r="L203" s="9">
        <f t="shared" si="36"/>
        <v>0</v>
      </c>
      <c r="M203" s="2">
        <f t="shared" si="37"/>
        <v>0</v>
      </c>
      <c r="N203" s="2">
        <f t="shared" si="38"/>
        <v>0</v>
      </c>
      <c r="O203" s="2">
        <f t="shared" si="39"/>
        <v>0</v>
      </c>
      <c r="P203" s="6">
        <f t="shared" si="40"/>
        <v>0</v>
      </c>
      <c r="Q203" s="2">
        <f t="shared" si="41"/>
        <v>0</v>
      </c>
      <c r="R203" s="9">
        <f t="shared" si="42"/>
        <v>0</v>
      </c>
      <c r="S203" s="9">
        <f t="shared" si="43"/>
        <v>0</v>
      </c>
      <c r="T203" s="9">
        <f t="shared" si="44"/>
        <v>0</v>
      </c>
      <c r="U203" s="19">
        <f t="shared" si="45"/>
        <v>0</v>
      </c>
      <c r="V203" s="8">
        <f t="shared" si="46"/>
        <v>0</v>
      </c>
      <c r="W203" s="8">
        <f t="shared" si="47"/>
        <v>0</v>
      </c>
    </row>
    <row r="204" spans="1:23">
      <c r="A204" s="5" t="s">
        <v>258</v>
      </c>
      <c r="B204" s="11" t="s">
        <v>63</v>
      </c>
      <c r="D204" s="12">
        <v>47.333333333333336</v>
      </c>
      <c r="E204" s="2">
        <f>+Costos!$N$24</f>
        <v>596.08540925266902</v>
      </c>
      <c r="F204" s="2">
        <f>+Costos!$N$15*12</f>
        <v>10856.930659134405</v>
      </c>
      <c r="G204" s="6">
        <v>59301</v>
      </c>
      <c r="H204">
        <v>240</v>
      </c>
      <c r="I204" s="7">
        <v>4</v>
      </c>
      <c r="L204" s="9">
        <f t="shared" si="36"/>
        <v>2.2798131605217842</v>
      </c>
      <c r="M204" s="2">
        <f t="shared" si="37"/>
        <v>12375.886699783532</v>
      </c>
      <c r="N204" s="2">
        <f t="shared" si="38"/>
        <v>12375.88669978353</v>
      </c>
      <c r="O204" s="2">
        <f t="shared" si="39"/>
        <v>24751.773399567064</v>
      </c>
      <c r="P204" s="6">
        <f t="shared" si="40"/>
        <v>2806914</v>
      </c>
      <c r="Q204" s="2">
        <f t="shared" si="41"/>
        <v>2831665.7733995672</v>
      </c>
      <c r="R204" s="9">
        <f t="shared" si="42"/>
        <v>2.2798131605217842</v>
      </c>
      <c r="S204" s="9">
        <f t="shared" si="43"/>
        <v>1.1399065802608921</v>
      </c>
      <c r="T204" s="9">
        <f t="shared" si="44"/>
        <v>0.78888888888888897</v>
      </c>
      <c r="U204" s="19">
        <f t="shared" si="45"/>
        <v>0.78888888888888897</v>
      </c>
      <c r="V204" s="8">
        <f t="shared" si="46"/>
        <v>20.76193529933834</v>
      </c>
      <c r="W204" s="8">
        <f t="shared" si="47"/>
        <v>11.559616025180876</v>
      </c>
    </row>
    <row r="205" spans="1:23">
      <c r="A205" s="5" t="s">
        <v>259</v>
      </c>
      <c r="B205" s="11" t="s">
        <v>63</v>
      </c>
      <c r="D205" s="12">
        <v>69.333333333333329</v>
      </c>
      <c r="E205" s="2">
        <f>+Costos!$N$24</f>
        <v>596.08540925266902</v>
      </c>
      <c r="F205" s="2">
        <f>+Costos!$N$15*12</f>
        <v>10856.930659134405</v>
      </c>
      <c r="G205" s="6">
        <v>87212</v>
      </c>
      <c r="H205">
        <v>240</v>
      </c>
      <c r="I205" s="7">
        <v>4</v>
      </c>
      <c r="L205" s="9">
        <f t="shared" si="36"/>
        <v>2.7592226831410986</v>
      </c>
      <c r="M205" s="2">
        <f t="shared" si="37"/>
        <v>14978.344671986844</v>
      </c>
      <c r="N205" s="2">
        <f t="shared" si="38"/>
        <v>14978.344671986843</v>
      </c>
      <c r="O205" s="2">
        <f t="shared" si="39"/>
        <v>29956.689343973689</v>
      </c>
      <c r="P205" s="6">
        <f t="shared" si="40"/>
        <v>6046698.666666666</v>
      </c>
      <c r="Q205" s="2">
        <f t="shared" si="41"/>
        <v>6076655.35601064</v>
      </c>
      <c r="R205" s="9">
        <f t="shared" si="42"/>
        <v>2.7592226831410986</v>
      </c>
      <c r="S205" s="9">
        <f t="shared" si="43"/>
        <v>1.3796113415705493</v>
      </c>
      <c r="T205" s="9">
        <f t="shared" si="44"/>
        <v>1.1555555555555554</v>
      </c>
      <c r="U205" s="19">
        <f t="shared" si="45"/>
        <v>1.1555555555555554</v>
      </c>
      <c r="V205" s="8">
        <f t="shared" si="46"/>
        <v>25.12784986763166</v>
      </c>
      <c r="W205" s="8">
        <f t="shared" si="47"/>
        <v>9.5511554416422655</v>
      </c>
    </row>
    <row r="206" spans="1:23">
      <c r="A206" s="4" t="s">
        <v>260</v>
      </c>
      <c r="B206" s="11" t="s">
        <v>63</v>
      </c>
      <c r="D206" s="12">
        <v>18</v>
      </c>
      <c r="E206" s="2">
        <f>+Costos!$N$24</f>
        <v>596.08540925266902</v>
      </c>
      <c r="F206" s="2">
        <f>+Costos!$N$15*12</f>
        <v>10856.930659134405</v>
      </c>
      <c r="G206" s="6">
        <v>119147</v>
      </c>
      <c r="H206">
        <v>240</v>
      </c>
      <c r="I206" s="7">
        <v>4</v>
      </c>
      <c r="L206" s="9">
        <f t="shared" si="36"/>
        <v>1.4058920142951736</v>
      </c>
      <c r="M206" s="2">
        <f t="shared" si="37"/>
        <v>7631.8360567167474</v>
      </c>
      <c r="N206" s="2">
        <f t="shared" si="38"/>
        <v>7631.8360567167465</v>
      </c>
      <c r="O206" s="2">
        <f t="shared" si="39"/>
        <v>15263.672113433495</v>
      </c>
      <c r="P206" s="6">
        <f t="shared" si="40"/>
        <v>2144646</v>
      </c>
      <c r="Q206" s="2">
        <f t="shared" si="41"/>
        <v>2159909.6721134335</v>
      </c>
      <c r="R206" s="9">
        <f t="shared" si="42"/>
        <v>1.4058920142951736</v>
      </c>
      <c r="S206" s="9">
        <f t="shared" si="43"/>
        <v>0.70294600714758682</v>
      </c>
      <c r="T206" s="9">
        <f t="shared" si="44"/>
        <v>0.3</v>
      </c>
      <c r="U206" s="19">
        <f t="shared" si="45"/>
        <v>0.3</v>
      </c>
      <c r="V206" s="8">
        <f t="shared" si="46"/>
        <v>12.803259295148692</v>
      </c>
      <c r="W206" s="8">
        <f t="shared" si="47"/>
        <v>18.745226857268982</v>
      </c>
    </row>
    <row r="207" spans="1:23">
      <c r="A207" s="5" t="s">
        <v>261</v>
      </c>
      <c r="B207" s="11" t="s">
        <v>63</v>
      </c>
      <c r="D207" s="12">
        <v>300</v>
      </c>
      <c r="E207" s="2">
        <f>+Costos!$N$24</f>
        <v>596.08540925266902</v>
      </c>
      <c r="F207" s="2">
        <f>+Costos!$N$15*12</f>
        <v>10856.930659134405</v>
      </c>
      <c r="G207" s="6">
        <v>109142</v>
      </c>
      <c r="H207">
        <v>240</v>
      </c>
      <c r="I207" s="7">
        <v>4</v>
      </c>
      <c r="L207" s="9">
        <f t="shared" si="36"/>
        <v>5.7395301141280148</v>
      </c>
      <c r="M207" s="2">
        <f t="shared" si="37"/>
        <v>31156.840232550818</v>
      </c>
      <c r="N207" s="2">
        <f t="shared" si="38"/>
        <v>31156.840232550814</v>
      </c>
      <c r="O207" s="2">
        <f t="shared" si="39"/>
        <v>62313.680465101628</v>
      </c>
      <c r="P207" s="6">
        <f t="shared" si="40"/>
        <v>32742600</v>
      </c>
      <c r="Q207" s="2">
        <f t="shared" si="41"/>
        <v>32804913.680465102</v>
      </c>
      <c r="R207" s="9">
        <f t="shared" si="42"/>
        <v>5.7395301141280148</v>
      </c>
      <c r="S207" s="9">
        <f t="shared" si="43"/>
        <v>2.8697650570640074</v>
      </c>
      <c r="T207" s="9">
        <f t="shared" si="44"/>
        <v>5</v>
      </c>
      <c r="U207" s="19">
        <f t="shared" si="45"/>
        <v>5</v>
      </c>
      <c r="V207" s="8">
        <f t="shared" si="46"/>
        <v>52.269087196100173</v>
      </c>
      <c r="W207" s="8">
        <f t="shared" si="47"/>
        <v>4.5916240913024122</v>
      </c>
    </row>
    <row r="208" spans="1:23">
      <c r="A208" s="4" t="s">
        <v>262</v>
      </c>
      <c r="B208" s="11" t="s">
        <v>63</v>
      </c>
      <c r="D208" s="12">
        <v>260</v>
      </c>
      <c r="E208" s="2">
        <f>+Costos!$N$24</f>
        <v>596.08540925266902</v>
      </c>
      <c r="F208" s="2">
        <f>+Costos!$N$15*12</f>
        <v>10856.930659134405</v>
      </c>
      <c r="G208" s="6">
        <v>140099</v>
      </c>
      <c r="H208">
        <v>240</v>
      </c>
      <c r="I208" s="7">
        <v>4</v>
      </c>
      <c r="L208" s="9">
        <f t="shared" si="36"/>
        <v>5.3432117501416103</v>
      </c>
      <c r="M208" s="2">
        <f t="shared" si="37"/>
        <v>29005.439734179825</v>
      </c>
      <c r="N208" s="2">
        <f t="shared" si="38"/>
        <v>29005.439734179814</v>
      </c>
      <c r="O208" s="2">
        <f t="shared" si="39"/>
        <v>58010.879468359635</v>
      </c>
      <c r="P208" s="6">
        <f t="shared" si="40"/>
        <v>36425740</v>
      </c>
      <c r="Q208" s="2">
        <f t="shared" si="41"/>
        <v>36483750.879468359</v>
      </c>
      <c r="R208" s="9">
        <f t="shared" si="42"/>
        <v>5.3432117501416103</v>
      </c>
      <c r="S208" s="9">
        <f t="shared" si="43"/>
        <v>2.6716058750708052</v>
      </c>
      <c r="T208" s="9">
        <f t="shared" si="44"/>
        <v>4.333333333333333</v>
      </c>
      <c r="U208" s="19">
        <f t="shared" si="45"/>
        <v>4.333333333333333</v>
      </c>
      <c r="V208" s="8">
        <f t="shared" si="46"/>
        <v>48.659872031668826</v>
      </c>
      <c r="W208" s="8">
        <f t="shared" si="47"/>
        <v>4.9321954616691794</v>
      </c>
    </row>
    <row r="209" spans="1:23">
      <c r="A209" s="4" t="s">
        <v>263</v>
      </c>
      <c r="B209" s="11" t="s">
        <v>63</v>
      </c>
      <c r="D209" s="12">
        <v>0</v>
      </c>
      <c r="E209" s="2">
        <f>+Costos!$N$24</f>
        <v>596.08540925266902</v>
      </c>
      <c r="F209" s="2">
        <f>+Costos!$N$15*12</f>
        <v>10856.930659134405</v>
      </c>
      <c r="G209" s="6">
        <v>103019</v>
      </c>
      <c r="H209">
        <v>240</v>
      </c>
      <c r="I209" s="7">
        <v>4</v>
      </c>
      <c r="L209" s="9">
        <f t="shared" si="36"/>
        <v>0</v>
      </c>
      <c r="M209" s="2">
        <f t="shared" si="37"/>
        <v>0</v>
      </c>
      <c r="N209" s="2">
        <f t="shared" si="38"/>
        <v>0</v>
      </c>
      <c r="O209" s="2">
        <f t="shared" si="39"/>
        <v>0</v>
      </c>
      <c r="P209" s="6">
        <f t="shared" si="40"/>
        <v>0</v>
      </c>
      <c r="Q209" s="2">
        <f t="shared" si="41"/>
        <v>0</v>
      </c>
      <c r="R209" s="9">
        <f t="shared" si="42"/>
        <v>0</v>
      </c>
      <c r="S209" s="9">
        <f t="shared" si="43"/>
        <v>0</v>
      </c>
      <c r="T209" s="9">
        <f t="shared" si="44"/>
        <v>0</v>
      </c>
      <c r="U209" s="19">
        <f t="shared" si="45"/>
        <v>0</v>
      </c>
      <c r="V209" s="8">
        <f t="shared" si="46"/>
        <v>0</v>
      </c>
      <c r="W209" s="8">
        <f t="shared" si="47"/>
        <v>0</v>
      </c>
    </row>
    <row r="210" spans="1:23">
      <c r="A210" s="5" t="s">
        <v>264</v>
      </c>
      <c r="B210" s="11" t="s">
        <v>63</v>
      </c>
      <c r="D210" s="12">
        <v>133.33333333333334</v>
      </c>
      <c r="E210" s="2">
        <f>+Costos!$N$24</f>
        <v>596.08540925266902</v>
      </c>
      <c r="F210" s="2">
        <f>+Costos!$N$15*12</f>
        <v>10856.930659134405</v>
      </c>
      <c r="G210" s="6">
        <v>69440</v>
      </c>
      <c r="H210">
        <v>240</v>
      </c>
      <c r="I210" s="7">
        <v>4</v>
      </c>
      <c r="L210" s="9">
        <f t="shared" si="36"/>
        <v>3.8263534094186769</v>
      </c>
      <c r="M210" s="2">
        <f t="shared" si="37"/>
        <v>20771.226821700548</v>
      </c>
      <c r="N210" s="2">
        <f t="shared" si="38"/>
        <v>20771.226821700544</v>
      </c>
      <c r="O210" s="2">
        <f t="shared" si="39"/>
        <v>41542.453643401095</v>
      </c>
      <c r="P210" s="6">
        <f t="shared" si="40"/>
        <v>9258666.6666666679</v>
      </c>
      <c r="Q210" s="2">
        <f t="shared" si="41"/>
        <v>9300209.1203100681</v>
      </c>
      <c r="R210" s="9">
        <f t="shared" si="42"/>
        <v>3.8263534094186769</v>
      </c>
      <c r="S210" s="9">
        <f t="shared" si="43"/>
        <v>1.9131767047093384</v>
      </c>
      <c r="T210" s="9">
        <f t="shared" si="44"/>
        <v>2.2222222222222223</v>
      </c>
      <c r="U210" s="19">
        <f t="shared" si="45"/>
        <v>2.2222222222222223</v>
      </c>
      <c r="V210" s="8">
        <f t="shared" si="46"/>
        <v>34.846058130733454</v>
      </c>
      <c r="W210" s="8">
        <f t="shared" si="47"/>
        <v>6.8874361369536174</v>
      </c>
    </row>
    <row r="211" spans="1:23">
      <c r="A211" s="4" t="s">
        <v>265</v>
      </c>
      <c r="B211" s="11" t="s">
        <v>63</v>
      </c>
      <c r="D211" s="12">
        <v>0</v>
      </c>
      <c r="E211" s="2">
        <f>+Costos!$N$24</f>
        <v>596.08540925266902</v>
      </c>
      <c r="F211" s="2">
        <f>+Costos!$N$15*12</f>
        <v>10856.930659134405</v>
      </c>
      <c r="G211" s="6">
        <v>39843</v>
      </c>
      <c r="H211">
        <v>240</v>
      </c>
      <c r="I211" s="7">
        <v>4</v>
      </c>
      <c r="L211" s="9">
        <f t="shared" si="36"/>
        <v>0</v>
      </c>
      <c r="M211" s="2">
        <f t="shared" si="37"/>
        <v>0</v>
      </c>
      <c r="N211" s="2">
        <f t="shared" si="38"/>
        <v>0</v>
      </c>
      <c r="O211" s="2">
        <f t="shared" si="39"/>
        <v>0</v>
      </c>
      <c r="P211" s="6">
        <f t="shared" si="40"/>
        <v>0</v>
      </c>
      <c r="Q211" s="2">
        <f t="shared" si="41"/>
        <v>0</v>
      </c>
      <c r="R211" s="9">
        <f t="shared" si="42"/>
        <v>0</v>
      </c>
      <c r="S211" s="9">
        <f t="shared" si="43"/>
        <v>0</v>
      </c>
      <c r="T211" s="9">
        <f t="shared" si="44"/>
        <v>0</v>
      </c>
      <c r="U211" s="19">
        <f t="shared" si="45"/>
        <v>0</v>
      </c>
      <c r="V211" s="8">
        <f t="shared" si="46"/>
        <v>0</v>
      </c>
      <c r="W211" s="8">
        <f t="shared" si="47"/>
        <v>0</v>
      </c>
    </row>
    <row r="212" spans="1:23">
      <c r="A212" s="5" t="s">
        <v>266</v>
      </c>
      <c r="B212" s="11" t="s">
        <v>63</v>
      </c>
      <c r="D212" s="12">
        <v>4</v>
      </c>
      <c r="E212" s="2">
        <f>+Costos!$N$24</f>
        <v>596.08540925266902</v>
      </c>
      <c r="F212" s="2">
        <f>+Costos!$N$15*12</f>
        <v>10856.930659134405</v>
      </c>
      <c r="G212" s="6">
        <v>58666</v>
      </c>
      <c r="H212">
        <v>240</v>
      </c>
      <c r="I212" s="7">
        <v>4</v>
      </c>
      <c r="L212" s="9">
        <f t="shared" si="36"/>
        <v>0.66274385128275459</v>
      </c>
      <c r="M212" s="2">
        <f t="shared" si="37"/>
        <v>3597.6820190722756</v>
      </c>
      <c r="N212" s="2">
        <f t="shared" si="38"/>
        <v>3597.6820190722747</v>
      </c>
      <c r="O212" s="2">
        <f t="shared" si="39"/>
        <v>7195.3640381445502</v>
      </c>
      <c r="P212" s="6">
        <f t="shared" si="40"/>
        <v>234664</v>
      </c>
      <c r="Q212" s="2">
        <f t="shared" si="41"/>
        <v>241859.36403814456</v>
      </c>
      <c r="R212" s="9">
        <f t="shared" si="42"/>
        <v>0.66274385128275459</v>
      </c>
      <c r="S212" s="9">
        <f t="shared" si="43"/>
        <v>0.3313719256413773</v>
      </c>
      <c r="T212" s="9">
        <f t="shared" si="44"/>
        <v>6.6666666666666666E-2</v>
      </c>
      <c r="U212" s="19">
        <f t="shared" si="45"/>
        <v>6.6666666666666666E-2</v>
      </c>
      <c r="V212" s="8">
        <f t="shared" si="46"/>
        <v>6.0355143125928912</v>
      </c>
      <c r="W212" s="8">
        <f t="shared" si="47"/>
        <v>39.76463107696528</v>
      </c>
    </row>
    <row r="213" spans="1:23">
      <c r="A213" s="4" t="s">
        <v>267</v>
      </c>
      <c r="B213" s="11" t="s">
        <v>63</v>
      </c>
      <c r="D213" s="12">
        <v>0</v>
      </c>
      <c r="E213" s="2">
        <f>+Costos!$N$24</f>
        <v>596.08540925266902</v>
      </c>
      <c r="F213" s="2">
        <f>+Costos!$N$15*12</f>
        <v>10856.930659134405</v>
      </c>
      <c r="G213" s="6">
        <v>52141</v>
      </c>
      <c r="H213">
        <v>240</v>
      </c>
      <c r="I213" s="7">
        <v>4</v>
      </c>
      <c r="L213" s="9">
        <f t="shared" si="36"/>
        <v>0</v>
      </c>
      <c r="M213" s="2">
        <f t="shared" si="37"/>
        <v>0</v>
      </c>
      <c r="N213" s="2">
        <f t="shared" si="38"/>
        <v>0</v>
      </c>
      <c r="O213" s="2">
        <f t="shared" si="39"/>
        <v>0</v>
      </c>
      <c r="P213" s="6">
        <f t="shared" si="40"/>
        <v>0</v>
      </c>
      <c r="Q213" s="2">
        <f t="shared" si="41"/>
        <v>0</v>
      </c>
      <c r="R213" s="9">
        <f t="shared" si="42"/>
        <v>0</v>
      </c>
      <c r="S213" s="9">
        <f t="shared" si="43"/>
        <v>0</v>
      </c>
      <c r="T213" s="9">
        <f t="shared" si="44"/>
        <v>0</v>
      </c>
      <c r="U213" s="19">
        <f t="shared" si="45"/>
        <v>0</v>
      </c>
      <c r="V213" s="8">
        <f t="shared" si="46"/>
        <v>0</v>
      </c>
      <c r="W213" s="8">
        <f t="shared" si="47"/>
        <v>0</v>
      </c>
    </row>
    <row r="214" spans="1:23">
      <c r="A214" s="5" t="s">
        <v>268</v>
      </c>
      <c r="B214" s="11" t="s">
        <v>63</v>
      </c>
      <c r="D214" s="12">
        <v>0</v>
      </c>
      <c r="E214" s="2">
        <f>+Costos!$N$24</f>
        <v>596.08540925266902</v>
      </c>
      <c r="F214" s="2">
        <f>+Costos!$N$15*12</f>
        <v>10856.930659134405</v>
      </c>
      <c r="G214" s="6">
        <v>60454</v>
      </c>
      <c r="H214">
        <v>240</v>
      </c>
      <c r="I214" s="7">
        <v>4</v>
      </c>
      <c r="L214" s="9">
        <f t="shared" si="36"/>
        <v>0</v>
      </c>
      <c r="M214" s="2">
        <f t="shared" si="37"/>
        <v>0</v>
      </c>
      <c r="N214" s="2">
        <f t="shared" si="38"/>
        <v>0</v>
      </c>
      <c r="O214" s="2">
        <f t="shared" si="39"/>
        <v>0</v>
      </c>
      <c r="P214" s="6">
        <f t="shared" si="40"/>
        <v>0</v>
      </c>
      <c r="Q214" s="2">
        <f t="shared" si="41"/>
        <v>0</v>
      </c>
      <c r="R214" s="9">
        <f t="shared" si="42"/>
        <v>0</v>
      </c>
      <c r="S214" s="9">
        <f t="shared" si="43"/>
        <v>0</v>
      </c>
      <c r="T214" s="9">
        <f t="shared" si="44"/>
        <v>0</v>
      </c>
      <c r="U214" s="19">
        <f t="shared" si="45"/>
        <v>0</v>
      </c>
      <c r="V214" s="8">
        <f t="shared" si="46"/>
        <v>0</v>
      </c>
      <c r="W214" s="8">
        <f t="shared" si="47"/>
        <v>0</v>
      </c>
    </row>
    <row r="215" spans="1:23">
      <c r="A215" s="4" t="s">
        <v>269</v>
      </c>
      <c r="B215" s="11" t="s">
        <v>63</v>
      </c>
      <c r="D215" s="12">
        <v>0</v>
      </c>
      <c r="E215" s="2">
        <f>+Costos!$N$24</f>
        <v>596.08540925266902</v>
      </c>
      <c r="F215" s="2">
        <f>+Costos!$N$15*12</f>
        <v>10856.930659134405</v>
      </c>
      <c r="G215" s="6">
        <v>111015</v>
      </c>
      <c r="H215">
        <v>240</v>
      </c>
      <c r="I215" s="7">
        <v>4</v>
      </c>
      <c r="L215" s="9">
        <f t="shared" si="36"/>
        <v>0</v>
      </c>
      <c r="M215" s="2">
        <f t="shared" si="37"/>
        <v>0</v>
      </c>
      <c r="N215" s="2">
        <f t="shared" si="38"/>
        <v>0</v>
      </c>
      <c r="O215" s="2">
        <f t="shared" si="39"/>
        <v>0</v>
      </c>
      <c r="P215" s="6">
        <f t="shared" si="40"/>
        <v>0</v>
      </c>
      <c r="Q215" s="2">
        <f t="shared" si="41"/>
        <v>0</v>
      </c>
      <c r="R215" s="9">
        <f t="shared" si="42"/>
        <v>0</v>
      </c>
      <c r="S215" s="9">
        <f t="shared" si="43"/>
        <v>0</v>
      </c>
      <c r="T215" s="9">
        <f t="shared" si="44"/>
        <v>0</v>
      </c>
      <c r="U215" s="19">
        <f t="shared" si="45"/>
        <v>0</v>
      </c>
      <c r="V215" s="8">
        <f t="shared" si="46"/>
        <v>0</v>
      </c>
      <c r="W215" s="8">
        <f t="shared" si="47"/>
        <v>0</v>
      </c>
    </row>
    <row r="216" spans="1:23">
      <c r="A216" s="5" t="s">
        <v>270</v>
      </c>
      <c r="B216" s="11" t="s">
        <v>63</v>
      </c>
      <c r="D216" s="12">
        <v>0</v>
      </c>
      <c r="E216" s="2">
        <f>+Costos!$N$24</f>
        <v>596.08540925266902</v>
      </c>
      <c r="F216" s="2">
        <f>+Costos!$N$15*12</f>
        <v>10856.930659134405</v>
      </c>
      <c r="G216" s="6">
        <v>64859</v>
      </c>
      <c r="H216">
        <v>240</v>
      </c>
      <c r="I216" s="7">
        <v>4</v>
      </c>
      <c r="L216" s="9">
        <f t="shared" si="36"/>
        <v>0</v>
      </c>
      <c r="M216" s="2">
        <f t="shared" si="37"/>
        <v>0</v>
      </c>
      <c r="N216" s="2">
        <f t="shared" si="38"/>
        <v>0</v>
      </c>
      <c r="O216" s="2">
        <f t="shared" si="39"/>
        <v>0</v>
      </c>
      <c r="P216" s="6">
        <f t="shared" si="40"/>
        <v>0</v>
      </c>
      <c r="Q216" s="2">
        <f t="shared" si="41"/>
        <v>0</v>
      </c>
      <c r="R216" s="9">
        <f t="shared" si="42"/>
        <v>0</v>
      </c>
      <c r="S216" s="9">
        <f t="shared" si="43"/>
        <v>0</v>
      </c>
      <c r="T216" s="9">
        <f t="shared" si="44"/>
        <v>0</v>
      </c>
      <c r="U216" s="19">
        <f t="shared" si="45"/>
        <v>0</v>
      </c>
      <c r="V216" s="8">
        <f t="shared" si="46"/>
        <v>0</v>
      </c>
      <c r="W216" s="8">
        <f t="shared" si="47"/>
        <v>0</v>
      </c>
    </row>
    <row r="217" spans="1:23">
      <c r="A217" s="4" t="s">
        <v>271</v>
      </c>
      <c r="B217" s="11" t="s">
        <v>63</v>
      </c>
      <c r="D217" s="12">
        <v>0</v>
      </c>
      <c r="E217" s="2">
        <f>+Costos!$N$24</f>
        <v>596.08540925266902</v>
      </c>
      <c r="F217" s="2">
        <f>+Costos!$N$15*12</f>
        <v>10856.930659134405</v>
      </c>
      <c r="G217" s="6">
        <v>90018</v>
      </c>
      <c r="H217">
        <v>240</v>
      </c>
      <c r="I217" s="7">
        <v>4</v>
      </c>
      <c r="L217" s="9">
        <f t="shared" si="36"/>
        <v>0</v>
      </c>
      <c r="M217" s="2">
        <f t="shared" si="37"/>
        <v>0</v>
      </c>
      <c r="N217" s="2">
        <f t="shared" si="38"/>
        <v>0</v>
      </c>
      <c r="O217" s="2">
        <f t="shared" si="39"/>
        <v>0</v>
      </c>
      <c r="P217" s="6">
        <f t="shared" si="40"/>
        <v>0</v>
      </c>
      <c r="Q217" s="2">
        <f t="shared" si="41"/>
        <v>0</v>
      </c>
      <c r="R217" s="9">
        <f t="shared" si="42"/>
        <v>0</v>
      </c>
      <c r="S217" s="9">
        <f t="shared" si="43"/>
        <v>0</v>
      </c>
      <c r="T217" s="9">
        <f t="shared" si="44"/>
        <v>0</v>
      </c>
      <c r="U217" s="19">
        <f t="shared" si="45"/>
        <v>0</v>
      </c>
      <c r="V217" s="8">
        <f t="shared" si="46"/>
        <v>0</v>
      </c>
      <c r="W217" s="8">
        <f t="shared" si="47"/>
        <v>0</v>
      </c>
    </row>
    <row r="218" spans="1:23">
      <c r="A218" s="4" t="s">
        <v>272</v>
      </c>
      <c r="B218" s="11" t="s">
        <v>63</v>
      </c>
      <c r="D218" s="12">
        <v>0</v>
      </c>
      <c r="E218" s="2">
        <f>+Costos!$N$24</f>
        <v>596.08540925266902</v>
      </c>
      <c r="F218" s="2">
        <f>+Costos!$N$15*12</f>
        <v>10856.930659134405</v>
      </c>
      <c r="G218" s="6">
        <v>44317</v>
      </c>
      <c r="H218">
        <v>240</v>
      </c>
      <c r="I218" s="7">
        <v>4</v>
      </c>
      <c r="L218" s="9">
        <f t="shared" si="36"/>
        <v>0</v>
      </c>
      <c r="M218" s="2">
        <f t="shared" si="37"/>
        <v>0</v>
      </c>
      <c r="N218" s="2">
        <f t="shared" si="38"/>
        <v>0</v>
      </c>
      <c r="O218" s="2">
        <f t="shared" si="39"/>
        <v>0</v>
      </c>
      <c r="P218" s="6">
        <f t="shared" si="40"/>
        <v>0</v>
      </c>
      <c r="Q218" s="2">
        <f t="shared" si="41"/>
        <v>0</v>
      </c>
      <c r="R218" s="9">
        <f t="shared" si="42"/>
        <v>0</v>
      </c>
      <c r="S218" s="9">
        <f t="shared" si="43"/>
        <v>0</v>
      </c>
      <c r="T218" s="9">
        <f t="shared" si="44"/>
        <v>0</v>
      </c>
      <c r="U218" s="19">
        <f t="shared" si="45"/>
        <v>0</v>
      </c>
      <c r="V218" s="8">
        <f t="shared" si="46"/>
        <v>0</v>
      </c>
      <c r="W218" s="8">
        <f t="shared" si="47"/>
        <v>0</v>
      </c>
    </row>
    <row r="219" spans="1:23">
      <c r="A219" s="5" t="s">
        <v>273</v>
      </c>
      <c r="B219" s="11" t="s">
        <v>63</v>
      </c>
      <c r="D219" s="12">
        <v>0</v>
      </c>
      <c r="E219" s="2">
        <f>+Costos!$N$24</f>
        <v>596.08540925266902</v>
      </c>
      <c r="F219" s="2">
        <f>+Costos!$N$15*12</f>
        <v>10856.930659134405</v>
      </c>
      <c r="G219" s="6">
        <v>67807</v>
      </c>
      <c r="H219">
        <v>240</v>
      </c>
      <c r="I219" s="7">
        <v>4</v>
      </c>
      <c r="L219" s="9">
        <f t="shared" si="36"/>
        <v>0</v>
      </c>
      <c r="M219" s="2">
        <f t="shared" si="37"/>
        <v>0</v>
      </c>
      <c r="N219" s="2">
        <f t="shared" si="38"/>
        <v>0</v>
      </c>
      <c r="O219" s="2">
        <f t="shared" si="39"/>
        <v>0</v>
      </c>
      <c r="P219" s="6">
        <f t="shared" si="40"/>
        <v>0</v>
      </c>
      <c r="Q219" s="2">
        <f t="shared" si="41"/>
        <v>0</v>
      </c>
      <c r="R219" s="9">
        <f t="shared" si="42"/>
        <v>0</v>
      </c>
      <c r="S219" s="9">
        <f t="shared" si="43"/>
        <v>0</v>
      </c>
      <c r="T219" s="9">
        <f t="shared" si="44"/>
        <v>0</v>
      </c>
      <c r="U219" s="19">
        <f t="shared" si="45"/>
        <v>0</v>
      </c>
      <c r="V219" s="8">
        <f t="shared" si="46"/>
        <v>0</v>
      </c>
      <c r="W219" s="8">
        <f t="shared" si="47"/>
        <v>0</v>
      </c>
    </row>
    <row r="220" spans="1:23">
      <c r="A220" s="5" t="s">
        <v>274</v>
      </c>
      <c r="B220" s="11" t="s">
        <v>63</v>
      </c>
      <c r="D220" s="12">
        <v>0</v>
      </c>
      <c r="E220" s="2">
        <f>+Costos!$N$24</f>
        <v>596.08540925266902</v>
      </c>
      <c r="F220" s="2">
        <f>+Costos!$N$15*12</f>
        <v>10856.930659134405</v>
      </c>
      <c r="G220" s="6">
        <v>106096</v>
      </c>
      <c r="H220">
        <v>240</v>
      </c>
      <c r="I220" s="7">
        <v>4</v>
      </c>
      <c r="L220" s="9">
        <f t="shared" si="36"/>
        <v>0</v>
      </c>
      <c r="M220" s="2">
        <f t="shared" si="37"/>
        <v>0</v>
      </c>
      <c r="N220" s="2">
        <f t="shared" si="38"/>
        <v>0</v>
      </c>
      <c r="O220" s="2">
        <f t="shared" si="39"/>
        <v>0</v>
      </c>
      <c r="P220" s="6">
        <f t="shared" si="40"/>
        <v>0</v>
      </c>
      <c r="Q220" s="2">
        <f t="shared" si="41"/>
        <v>0</v>
      </c>
      <c r="R220" s="9">
        <f t="shared" si="42"/>
        <v>0</v>
      </c>
      <c r="S220" s="9">
        <f t="shared" si="43"/>
        <v>0</v>
      </c>
      <c r="T220" s="9">
        <f t="shared" si="44"/>
        <v>0</v>
      </c>
      <c r="U220" s="19">
        <f t="shared" si="45"/>
        <v>0</v>
      </c>
      <c r="V220" s="8">
        <f t="shared" si="46"/>
        <v>0</v>
      </c>
      <c r="W220" s="8">
        <f t="shared" si="47"/>
        <v>0</v>
      </c>
    </row>
    <row r="221" spans="1:23">
      <c r="A221" s="4" t="s">
        <v>275</v>
      </c>
      <c r="B221" s="11" t="s">
        <v>63</v>
      </c>
      <c r="D221" s="12">
        <v>0</v>
      </c>
      <c r="E221" s="2">
        <f>+Costos!$N$24</f>
        <v>596.08540925266902</v>
      </c>
      <c r="F221" s="2">
        <f>+Costos!$N$15*12</f>
        <v>10856.930659134405</v>
      </c>
      <c r="G221" s="6">
        <v>127436</v>
      </c>
      <c r="H221">
        <v>240</v>
      </c>
      <c r="I221" s="7">
        <v>4</v>
      </c>
      <c r="L221" s="9">
        <f t="shared" si="36"/>
        <v>0</v>
      </c>
      <c r="M221" s="2">
        <f t="shared" si="37"/>
        <v>0</v>
      </c>
      <c r="N221" s="2">
        <f t="shared" si="38"/>
        <v>0</v>
      </c>
      <c r="O221" s="2">
        <f t="shared" si="39"/>
        <v>0</v>
      </c>
      <c r="P221" s="6">
        <f t="shared" si="40"/>
        <v>0</v>
      </c>
      <c r="Q221" s="2">
        <f t="shared" si="41"/>
        <v>0</v>
      </c>
      <c r="R221" s="9">
        <f t="shared" si="42"/>
        <v>0</v>
      </c>
      <c r="S221" s="9">
        <f t="shared" si="43"/>
        <v>0</v>
      </c>
      <c r="T221" s="9">
        <f t="shared" si="44"/>
        <v>0</v>
      </c>
      <c r="U221" s="19">
        <f t="shared" si="45"/>
        <v>0</v>
      </c>
      <c r="V221" s="8">
        <f t="shared" si="46"/>
        <v>0</v>
      </c>
      <c r="W221" s="8">
        <f t="shared" si="47"/>
        <v>0</v>
      </c>
    </row>
    <row r="222" spans="1:23">
      <c r="A222" s="5" t="s">
        <v>276</v>
      </c>
      <c r="B222" s="11" t="s">
        <v>63</v>
      </c>
      <c r="D222" s="12">
        <v>20</v>
      </c>
      <c r="E222" s="2">
        <f>+Costos!$N$24</f>
        <v>596.08540925266902</v>
      </c>
      <c r="F222" s="2">
        <f>+Costos!$N$15*12</f>
        <v>10856.930659134405</v>
      </c>
      <c r="G222" s="6">
        <v>62256</v>
      </c>
      <c r="H222">
        <v>240</v>
      </c>
      <c r="I222" s="7">
        <v>4</v>
      </c>
      <c r="L222" s="9">
        <f t="shared" si="36"/>
        <v>1.4819403031382503</v>
      </c>
      <c r="M222" s="2">
        <f t="shared" si="37"/>
        <v>8044.6615560743021</v>
      </c>
      <c r="N222" s="2">
        <f t="shared" si="38"/>
        <v>8044.6615560743021</v>
      </c>
      <c r="O222" s="2">
        <f t="shared" si="39"/>
        <v>16089.323112148604</v>
      </c>
      <c r="P222" s="6">
        <f t="shared" si="40"/>
        <v>1245120</v>
      </c>
      <c r="Q222" s="2">
        <f t="shared" si="41"/>
        <v>1261209.3231121486</v>
      </c>
      <c r="R222" s="9">
        <f t="shared" si="42"/>
        <v>1.4819403031382503</v>
      </c>
      <c r="S222" s="9">
        <f t="shared" si="43"/>
        <v>0.74097015156912516</v>
      </c>
      <c r="T222" s="9">
        <f t="shared" si="44"/>
        <v>0.33333333333333331</v>
      </c>
      <c r="U222" s="19">
        <f t="shared" si="45"/>
        <v>0.33333333333333331</v>
      </c>
      <c r="V222" s="8">
        <f t="shared" si="46"/>
        <v>13.495820282130621</v>
      </c>
      <c r="W222" s="8">
        <f t="shared" si="47"/>
        <v>17.783283637659004</v>
      </c>
    </row>
    <row r="223" spans="1:23">
      <c r="A223" s="5" t="s">
        <v>277</v>
      </c>
      <c r="B223" s="11" t="s">
        <v>63</v>
      </c>
      <c r="D223" s="12">
        <v>0</v>
      </c>
      <c r="E223" s="2">
        <f>+Costos!$N$24</f>
        <v>596.08540925266902</v>
      </c>
      <c r="F223" s="2">
        <f>+Costos!$N$15*12</f>
        <v>10856.930659134405</v>
      </c>
      <c r="G223" s="6">
        <v>113159</v>
      </c>
      <c r="H223">
        <v>240</v>
      </c>
      <c r="I223" s="7">
        <v>4</v>
      </c>
      <c r="L223" s="9">
        <f t="shared" si="36"/>
        <v>0</v>
      </c>
      <c r="M223" s="2">
        <f t="shared" si="37"/>
        <v>0</v>
      </c>
      <c r="N223" s="2">
        <f t="shared" si="38"/>
        <v>0</v>
      </c>
      <c r="O223" s="2">
        <f t="shared" si="39"/>
        <v>0</v>
      </c>
      <c r="P223" s="6">
        <f t="shared" si="40"/>
        <v>0</v>
      </c>
      <c r="Q223" s="2">
        <f t="shared" si="41"/>
        <v>0</v>
      </c>
      <c r="R223" s="9">
        <f t="shared" si="42"/>
        <v>0</v>
      </c>
      <c r="S223" s="9">
        <f t="shared" si="43"/>
        <v>0</v>
      </c>
      <c r="T223" s="9">
        <f t="shared" si="44"/>
        <v>0</v>
      </c>
      <c r="U223" s="19">
        <f t="shared" si="45"/>
        <v>0</v>
      </c>
      <c r="V223" s="8">
        <f t="shared" si="46"/>
        <v>0</v>
      </c>
      <c r="W223" s="8">
        <f t="shared" si="47"/>
        <v>0</v>
      </c>
    </row>
    <row r="224" spans="1:23">
      <c r="A224" s="4" t="s">
        <v>278</v>
      </c>
      <c r="B224" s="11" t="s">
        <v>63</v>
      </c>
      <c r="D224" s="12">
        <v>0</v>
      </c>
      <c r="E224" s="2">
        <f>+Costos!$N$24</f>
        <v>596.08540925266902</v>
      </c>
      <c r="F224" s="2">
        <f>+Costos!$N$15*12</f>
        <v>10856.930659134405</v>
      </c>
      <c r="G224" s="6">
        <v>55388</v>
      </c>
      <c r="H224">
        <v>240</v>
      </c>
      <c r="I224" s="7">
        <v>4</v>
      </c>
      <c r="L224" s="9">
        <f t="shared" si="36"/>
        <v>0</v>
      </c>
      <c r="M224" s="2">
        <f t="shared" si="37"/>
        <v>0</v>
      </c>
      <c r="N224" s="2">
        <f t="shared" si="38"/>
        <v>0</v>
      </c>
      <c r="O224" s="2">
        <f t="shared" si="39"/>
        <v>0</v>
      </c>
      <c r="P224" s="6">
        <f t="shared" si="40"/>
        <v>0</v>
      </c>
      <c r="Q224" s="2">
        <f t="shared" si="41"/>
        <v>0</v>
      </c>
      <c r="R224" s="9">
        <f t="shared" si="42"/>
        <v>0</v>
      </c>
      <c r="S224" s="9">
        <f t="shared" si="43"/>
        <v>0</v>
      </c>
      <c r="T224" s="9">
        <f t="shared" si="44"/>
        <v>0</v>
      </c>
      <c r="U224" s="19">
        <f t="shared" si="45"/>
        <v>0</v>
      </c>
      <c r="V224" s="8">
        <f t="shared" si="46"/>
        <v>0</v>
      </c>
      <c r="W224" s="8">
        <f t="shared" si="47"/>
        <v>0</v>
      </c>
    </row>
    <row r="225" spans="1:23">
      <c r="A225" s="4" t="s">
        <v>279</v>
      </c>
      <c r="B225" s="11" t="s">
        <v>63</v>
      </c>
      <c r="D225" s="12">
        <v>0</v>
      </c>
      <c r="E225" s="2">
        <f>+Costos!$N$24</f>
        <v>596.08540925266902</v>
      </c>
      <c r="F225" s="2">
        <f>+Costos!$N$15*12</f>
        <v>10856.930659134405</v>
      </c>
      <c r="G225" s="6">
        <v>94044</v>
      </c>
      <c r="H225">
        <v>240</v>
      </c>
      <c r="I225" s="7">
        <v>4</v>
      </c>
      <c r="L225" s="9">
        <f t="shared" si="36"/>
        <v>0</v>
      </c>
      <c r="M225" s="2">
        <f t="shared" si="37"/>
        <v>0</v>
      </c>
      <c r="N225" s="2">
        <f t="shared" si="38"/>
        <v>0</v>
      </c>
      <c r="O225" s="2">
        <f t="shared" si="39"/>
        <v>0</v>
      </c>
      <c r="P225" s="6">
        <f t="shared" si="40"/>
        <v>0</v>
      </c>
      <c r="Q225" s="2">
        <f t="shared" si="41"/>
        <v>0</v>
      </c>
      <c r="R225" s="9">
        <f t="shared" si="42"/>
        <v>0</v>
      </c>
      <c r="S225" s="9">
        <f t="shared" si="43"/>
        <v>0</v>
      </c>
      <c r="T225" s="9">
        <f t="shared" si="44"/>
        <v>0</v>
      </c>
      <c r="U225" s="19">
        <f t="shared" si="45"/>
        <v>0</v>
      </c>
      <c r="V225" s="8">
        <f t="shared" si="46"/>
        <v>0</v>
      </c>
      <c r="W225" s="8">
        <f t="shared" si="47"/>
        <v>0</v>
      </c>
    </row>
    <row r="226" spans="1:23">
      <c r="A226" s="4" t="s">
        <v>280</v>
      </c>
      <c r="B226" s="11" t="s">
        <v>63</v>
      </c>
      <c r="D226" s="12">
        <v>0</v>
      </c>
      <c r="E226" s="2">
        <f>+Costos!$N$24</f>
        <v>596.08540925266902</v>
      </c>
      <c r="F226" s="2">
        <f>+Costos!$N$15*12</f>
        <v>10856.930659134405</v>
      </c>
      <c r="G226" s="6">
        <v>101929</v>
      </c>
      <c r="H226">
        <v>240</v>
      </c>
      <c r="I226" s="7">
        <v>4</v>
      </c>
      <c r="L226" s="9">
        <f t="shared" si="36"/>
        <v>0</v>
      </c>
      <c r="M226" s="2">
        <f t="shared" si="37"/>
        <v>0</v>
      </c>
      <c r="N226" s="2">
        <f t="shared" si="38"/>
        <v>0</v>
      </c>
      <c r="O226" s="2">
        <f t="shared" si="39"/>
        <v>0</v>
      </c>
      <c r="P226" s="6">
        <f t="shared" si="40"/>
        <v>0</v>
      </c>
      <c r="Q226" s="2">
        <f t="shared" si="41"/>
        <v>0</v>
      </c>
      <c r="R226" s="9">
        <f t="shared" si="42"/>
        <v>0</v>
      </c>
      <c r="S226" s="9">
        <f t="shared" si="43"/>
        <v>0</v>
      </c>
      <c r="T226" s="9">
        <f t="shared" si="44"/>
        <v>0</v>
      </c>
      <c r="U226" s="19">
        <f t="shared" si="45"/>
        <v>0</v>
      </c>
      <c r="V226" s="8">
        <f t="shared" si="46"/>
        <v>0</v>
      </c>
      <c r="W226" s="8">
        <f t="shared" si="47"/>
        <v>0</v>
      </c>
    </row>
    <row r="227" spans="1:23">
      <c r="A227" s="4" t="s">
        <v>281</v>
      </c>
      <c r="B227" s="11" t="s">
        <v>63</v>
      </c>
      <c r="D227" s="12">
        <v>0</v>
      </c>
      <c r="E227" s="2">
        <f>+Costos!$N$24</f>
        <v>596.08540925266902</v>
      </c>
      <c r="F227" s="2">
        <f>+Costos!$N$15*12</f>
        <v>10856.930659134405</v>
      </c>
      <c r="G227" s="6">
        <v>96482</v>
      </c>
      <c r="H227">
        <v>240</v>
      </c>
      <c r="I227" s="7">
        <v>4</v>
      </c>
      <c r="L227" s="9">
        <f t="shared" si="36"/>
        <v>0</v>
      </c>
      <c r="M227" s="2">
        <f t="shared" si="37"/>
        <v>0</v>
      </c>
      <c r="N227" s="2">
        <f t="shared" si="38"/>
        <v>0</v>
      </c>
      <c r="O227" s="2">
        <f t="shared" si="39"/>
        <v>0</v>
      </c>
      <c r="P227" s="6">
        <f t="shared" si="40"/>
        <v>0</v>
      </c>
      <c r="Q227" s="2">
        <f t="shared" si="41"/>
        <v>0</v>
      </c>
      <c r="R227" s="9">
        <f t="shared" si="42"/>
        <v>0</v>
      </c>
      <c r="S227" s="9">
        <f t="shared" si="43"/>
        <v>0</v>
      </c>
      <c r="T227" s="9">
        <f t="shared" si="44"/>
        <v>0</v>
      </c>
      <c r="U227" s="19">
        <f t="shared" si="45"/>
        <v>0</v>
      </c>
      <c r="V227" s="8">
        <f t="shared" si="46"/>
        <v>0</v>
      </c>
      <c r="W227" s="8">
        <f t="shared" si="47"/>
        <v>0</v>
      </c>
    </row>
    <row r="228" spans="1:23">
      <c r="A228" s="5" t="s">
        <v>282</v>
      </c>
      <c r="B228" s="11" t="s">
        <v>63</v>
      </c>
      <c r="D228" s="12">
        <v>0</v>
      </c>
      <c r="E228" s="2">
        <f>+Costos!$N$24</f>
        <v>596.08540925266902</v>
      </c>
      <c r="F228" s="2">
        <f>+Costos!$N$15*12</f>
        <v>10856.930659134405</v>
      </c>
      <c r="G228" s="6">
        <v>61521</v>
      </c>
      <c r="H228">
        <v>240</v>
      </c>
      <c r="I228" s="7">
        <v>4</v>
      </c>
      <c r="L228" s="9">
        <f t="shared" si="36"/>
        <v>0</v>
      </c>
      <c r="M228" s="2">
        <f t="shared" si="37"/>
        <v>0</v>
      </c>
      <c r="N228" s="2">
        <f t="shared" si="38"/>
        <v>0</v>
      </c>
      <c r="O228" s="2">
        <f t="shared" si="39"/>
        <v>0</v>
      </c>
      <c r="P228" s="6">
        <f t="shared" si="40"/>
        <v>0</v>
      </c>
      <c r="Q228" s="2">
        <f t="shared" si="41"/>
        <v>0</v>
      </c>
      <c r="R228" s="9">
        <f t="shared" si="42"/>
        <v>0</v>
      </c>
      <c r="S228" s="9">
        <f t="shared" si="43"/>
        <v>0</v>
      </c>
      <c r="T228" s="9">
        <f t="shared" si="44"/>
        <v>0</v>
      </c>
      <c r="U228" s="19">
        <f t="shared" si="45"/>
        <v>0</v>
      </c>
      <c r="V228" s="8">
        <f t="shared" si="46"/>
        <v>0</v>
      </c>
      <c r="W228" s="8">
        <f t="shared" si="47"/>
        <v>0</v>
      </c>
    </row>
    <row r="229" spans="1:23">
      <c r="A229" s="4" t="s">
        <v>283</v>
      </c>
      <c r="B229" s="11" t="s">
        <v>63</v>
      </c>
      <c r="D229" s="12">
        <v>0</v>
      </c>
      <c r="E229" s="2">
        <f>+Costos!$N$24</f>
        <v>596.08540925266902</v>
      </c>
      <c r="F229" s="2">
        <f>+Costos!$N$15*12</f>
        <v>10856.930659134405</v>
      </c>
      <c r="G229" s="6">
        <v>90078</v>
      </c>
      <c r="H229">
        <v>240</v>
      </c>
      <c r="I229" s="7">
        <v>4</v>
      </c>
      <c r="L229" s="9">
        <f t="shared" si="36"/>
        <v>0</v>
      </c>
      <c r="M229" s="2">
        <f t="shared" si="37"/>
        <v>0</v>
      </c>
      <c r="N229" s="2">
        <f t="shared" si="38"/>
        <v>0</v>
      </c>
      <c r="O229" s="2">
        <f t="shared" si="39"/>
        <v>0</v>
      </c>
      <c r="P229" s="6">
        <f t="shared" si="40"/>
        <v>0</v>
      </c>
      <c r="Q229" s="2">
        <f t="shared" si="41"/>
        <v>0</v>
      </c>
      <c r="R229" s="9">
        <f t="shared" si="42"/>
        <v>0</v>
      </c>
      <c r="S229" s="9">
        <f t="shared" si="43"/>
        <v>0</v>
      </c>
      <c r="T229" s="9">
        <f t="shared" si="44"/>
        <v>0</v>
      </c>
      <c r="U229" s="19">
        <f t="shared" si="45"/>
        <v>0</v>
      </c>
      <c r="V229" s="8">
        <f t="shared" si="46"/>
        <v>0</v>
      </c>
      <c r="W229" s="8">
        <f t="shared" si="47"/>
        <v>0</v>
      </c>
    </row>
    <row r="230" spans="1:23">
      <c r="A230" s="5" t="s">
        <v>284</v>
      </c>
      <c r="B230" s="11" t="s">
        <v>63</v>
      </c>
      <c r="D230" s="12">
        <v>143.33333333333331</v>
      </c>
      <c r="E230" s="2">
        <f>+Costos!$N$24</f>
        <v>596.08540925266902</v>
      </c>
      <c r="F230" s="2">
        <f>+Costos!$N$15*12</f>
        <v>10856.930659134405</v>
      </c>
      <c r="G230" s="6">
        <v>66577</v>
      </c>
      <c r="H230">
        <v>240</v>
      </c>
      <c r="I230" s="7">
        <v>4</v>
      </c>
      <c r="L230" s="9">
        <f t="shared" si="36"/>
        <v>3.9672476535757975</v>
      </c>
      <c r="M230" s="2">
        <f t="shared" si="37"/>
        <v>21536.066341243051</v>
      </c>
      <c r="N230" s="2">
        <f t="shared" si="38"/>
        <v>21536.066341243051</v>
      </c>
      <c r="O230" s="2">
        <f t="shared" si="39"/>
        <v>43072.132682486103</v>
      </c>
      <c r="P230" s="6">
        <f t="shared" si="40"/>
        <v>9542703.3333333321</v>
      </c>
      <c r="Q230" s="2">
        <f t="shared" si="41"/>
        <v>9585775.4660158176</v>
      </c>
      <c r="R230" s="9">
        <f t="shared" si="42"/>
        <v>3.9672476535757975</v>
      </c>
      <c r="S230" s="9">
        <f t="shared" si="43"/>
        <v>1.9836238267878987</v>
      </c>
      <c r="T230" s="9">
        <f t="shared" si="44"/>
        <v>2.3888888888888884</v>
      </c>
      <c r="U230" s="19">
        <f t="shared" si="45"/>
        <v>2.3888888888888884</v>
      </c>
      <c r="V230" s="8">
        <f t="shared" si="46"/>
        <v>36.129162041130137</v>
      </c>
      <c r="W230" s="8">
        <f t="shared" si="47"/>
        <v>6.6428332804059878</v>
      </c>
    </row>
    <row r="231" spans="1:23">
      <c r="A231" s="5" t="s">
        <v>285</v>
      </c>
      <c r="B231" s="11" t="s">
        <v>63</v>
      </c>
      <c r="D231" s="12">
        <v>0</v>
      </c>
      <c r="E231" s="2">
        <f>+Costos!$N$24</f>
        <v>596.08540925266902</v>
      </c>
      <c r="F231" s="2">
        <f>+Costos!$N$15*12</f>
        <v>10856.930659134405</v>
      </c>
      <c r="G231" s="6">
        <v>44844</v>
      </c>
      <c r="H231">
        <v>240</v>
      </c>
      <c r="I231" s="7">
        <v>4</v>
      </c>
      <c r="L231" s="9">
        <f t="shared" si="36"/>
        <v>0</v>
      </c>
      <c r="M231" s="2">
        <f t="shared" si="37"/>
        <v>0</v>
      </c>
      <c r="N231" s="2">
        <f t="shared" si="38"/>
        <v>0</v>
      </c>
      <c r="O231" s="2">
        <f t="shared" si="39"/>
        <v>0</v>
      </c>
      <c r="P231" s="6">
        <f t="shared" si="40"/>
        <v>0</v>
      </c>
      <c r="Q231" s="2">
        <f t="shared" si="41"/>
        <v>0</v>
      </c>
      <c r="R231" s="9">
        <f t="shared" si="42"/>
        <v>0</v>
      </c>
      <c r="S231" s="9">
        <f t="shared" si="43"/>
        <v>0</v>
      </c>
      <c r="T231" s="9">
        <f t="shared" si="44"/>
        <v>0</v>
      </c>
      <c r="U231" s="19">
        <f t="shared" si="45"/>
        <v>0</v>
      </c>
      <c r="V231" s="8">
        <f t="shared" si="46"/>
        <v>0</v>
      </c>
      <c r="W231" s="8">
        <f t="shared" si="47"/>
        <v>0</v>
      </c>
    </row>
    <row r="232" spans="1:23">
      <c r="A232" s="5" t="s">
        <v>286</v>
      </c>
      <c r="B232" s="11" t="s">
        <v>63</v>
      </c>
      <c r="D232" s="12">
        <v>0</v>
      </c>
      <c r="E232" s="2">
        <f>+Costos!$N$24</f>
        <v>596.08540925266902</v>
      </c>
      <c r="F232" s="2">
        <f>+Costos!$N$15*12</f>
        <v>10856.930659134405</v>
      </c>
      <c r="G232" s="6">
        <v>112693</v>
      </c>
      <c r="H232">
        <v>240</v>
      </c>
      <c r="I232" s="7">
        <v>4</v>
      </c>
      <c r="L232" s="9">
        <f t="shared" si="36"/>
        <v>0</v>
      </c>
      <c r="M232" s="2">
        <f t="shared" si="37"/>
        <v>0</v>
      </c>
      <c r="N232" s="2">
        <f t="shared" si="38"/>
        <v>0</v>
      </c>
      <c r="O232" s="2">
        <f t="shared" si="39"/>
        <v>0</v>
      </c>
      <c r="P232" s="6">
        <f t="shared" si="40"/>
        <v>0</v>
      </c>
      <c r="Q232" s="2">
        <f t="shared" si="41"/>
        <v>0</v>
      </c>
      <c r="R232" s="9">
        <f t="shared" si="42"/>
        <v>0</v>
      </c>
      <c r="S232" s="9">
        <f t="shared" si="43"/>
        <v>0</v>
      </c>
      <c r="T232" s="9">
        <f t="shared" si="44"/>
        <v>0</v>
      </c>
      <c r="U232" s="19">
        <f t="shared" si="45"/>
        <v>0</v>
      </c>
      <c r="V232" s="8">
        <f t="shared" si="46"/>
        <v>0</v>
      </c>
      <c r="W232" s="8">
        <f t="shared" si="47"/>
        <v>0</v>
      </c>
    </row>
    <row r="233" spans="1:23">
      <c r="A233" s="5" t="s">
        <v>287</v>
      </c>
      <c r="B233" s="11" t="s">
        <v>63</v>
      </c>
      <c r="D233" s="12">
        <v>0</v>
      </c>
      <c r="E233" s="2">
        <f>+Costos!$N$24</f>
        <v>596.08540925266902</v>
      </c>
      <c r="F233" s="2">
        <f>+Costos!$N$15*12</f>
        <v>10856.930659134405</v>
      </c>
      <c r="G233" s="6">
        <v>136603</v>
      </c>
      <c r="H233">
        <v>240</v>
      </c>
      <c r="I233" s="7">
        <v>4</v>
      </c>
      <c r="L233" s="9">
        <f t="shared" si="36"/>
        <v>0</v>
      </c>
      <c r="M233" s="2">
        <f t="shared" si="37"/>
        <v>0</v>
      </c>
      <c r="N233" s="2">
        <f t="shared" si="38"/>
        <v>0</v>
      </c>
      <c r="O233" s="2">
        <f t="shared" si="39"/>
        <v>0</v>
      </c>
      <c r="P233" s="6">
        <f t="shared" si="40"/>
        <v>0</v>
      </c>
      <c r="Q233" s="2">
        <f t="shared" si="41"/>
        <v>0</v>
      </c>
      <c r="R233" s="9">
        <f t="shared" si="42"/>
        <v>0</v>
      </c>
      <c r="S233" s="9">
        <f t="shared" si="43"/>
        <v>0</v>
      </c>
      <c r="T233" s="9">
        <f t="shared" si="44"/>
        <v>0</v>
      </c>
      <c r="U233" s="19">
        <f t="shared" si="45"/>
        <v>0</v>
      </c>
      <c r="V233" s="8">
        <f t="shared" si="46"/>
        <v>0</v>
      </c>
      <c r="W233" s="8">
        <f t="shared" si="47"/>
        <v>0</v>
      </c>
    </row>
    <row r="234" spans="1:23">
      <c r="A234" s="4" t="s">
        <v>288</v>
      </c>
      <c r="B234" s="11" t="s">
        <v>63</v>
      </c>
      <c r="D234" s="12">
        <v>266.66666666666669</v>
      </c>
      <c r="E234" s="2">
        <f>+Costos!$N$24</f>
        <v>596.08540925266902</v>
      </c>
      <c r="F234" s="2">
        <f>+Costos!$N$15*12</f>
        <v>10856.930659134405</v>
      </c>
      <c r="G234" s="6">
        <v>93694</v>
      </c>
      <c r="H234">
        <v>240</v>
      </c>
      <c r="I234" s="7">
        <v>4</v>
      </c>
      <c r="L234" s="9">
        <f t="shared" si="36"/>
        <v>5.4112808860324249</v>
      </c>
      <c r="M234" s="2">
        <f t="shared" si="37"/>
        <v>29374.95067837671</v>
      </c>
      <c r="N234" s="2">
        <f t="shared" si="38"/>
        <v>29374.950678376706</v>
      </c>
      <c r="O234" s="2">
        <f t="shared" si="39"/>
        <v>58749.901356753413</v>
      </c>
      <c r="P234" s="6">
        <f t="shared" si="40"/>
        <v>24985066.666666668</v>
      </c>
      <c r="Q234" s="2">
        <f t="shared" si="41"/>
        <v>25043816.568023421</v>
      </c>
      <c r="R234" s="9">
        <f t="shared" si="42"/>
        <v>5.4112808860324249</v>
      </c>
      <c r="S234" s="9">
        <f t="shared" si="43"/>
        <v>2.7056404430162124</v>
      </c>
      <c r="T234" s="9">
        <f t="shared" si="44"/>
        <v>4.4444444444444446</v>
      </c>
      <c r="U234" s="19">
        <f t="shared" si="45"/>
        <v>4.4444444444444446</v>
      </c>
      <c r="V234" s="8">
        <f t="shared" si="46"/>
        <v>49.279768003724506</v>
      </c>
      <c r="W234" s="8">
        <f t="shared" si="47"/>
        <v>4.8701527974291823</v>
      </c>
    </row>
    <row r="235" spans="1:23">
      <c r="A235" s="4" t="s">
        <v>289</v>
      </c>
      <c r="B235" s="11" t="s">
        <v>63</v>
      </c>
      <c r="D235" s="12">
        <v>0</v>
      </c>
      <c r="E235" s="2">
        <f>+Costos!$N$24</f>
        <v>596.08540925266902</v>
      </c>
      <c r="F235" s="2">
        <f>+Costos!$N$15*12</f>
        <v>10856.930659134405</v>
      </c>
      <c r="G235" s="6">
        <v>132643</v>
      </c>
      <c r="H235">
        <v>240</v>
      </c>
      <c r="I235" s="7">
        <v>4</v>
      </c>
      <c r="L235" s="9">
        <f t="shared" si="36"/>
        <v>0</v>
      </c>
      <c r="M235" s="2">
        <f t="shared" si="37"/>
        <v>0</v>
      </c>
      <c r="N235" s="2">
        <f t="shared" si="38"/>
        <v>0</v>
      </c>
      <c r="O235" s="2">
        <f t="shared" si="39"/>
        <v>0</v>
      </c>
      <c r="P235" s="6">
        <f t="shared" si="40"/>
        <v>0</v>
      </c>
      <c r="Q235" s="2">
        <f t="shared" si="41"/>
        <v>0</v>
      </c>
      <c r="R235" s="9">
        <f t="shared" si="42"/>
        <v>0</v>
      </c>
      <c r="S235" s="9">
        <f t="shared" si="43"/>
        <v>0</v>
      </c>
      <c r="T235" s="9">
        <f t="shared" si="44"/>
        <v>0</v>
      </c>
      <c r="U235" s="19">
        <f t="shared" si="45"/>
        <v>0</v>
      </c>
      <c r="V235" s="8">
        <f t="shared" si="46"/>
        <v>0</v>
      </c>
      <c r="W235" s="8">
        <f t="shared" si="47"/>
        <v>0</v>
      </c>
    </row>
    <row r="236" spans="1:23">
      <c r="A236" s="5" t="s">
        <v>290</v>
      </c>
      <c r="B236" s="11" t="s">
        <v>63</v>
      </c>
      <c r="D236" s="12">
        <v>0</v>
      </c>
      <c r="E236" s="2">
        <f>+Costos!$N$24</f>
        <v>596.08540925266902</v>
      </c>
      <c r="F236" s="2">
        <f>+Costos!$N$15*12</f>
        <v>10856.930659134405</v>
      </c>
      <c r="G236" s="6">
        <v>99099</v>
      </c>
      <c r="H236">
        <v>240</v>
      </c>
      <c r="I236" s="7">
        <v>4</v>
      </c>
      <c r="L236" s="9">
        <f t="shared" si="36"/>
        <v>0</v>
      </c>
      <c r="M236" s="2">
        <f t="shared" si="37"/>
        <v>0</v>
      </c>
      <c r="N236" s="2">
        <f t="shared" si="38"/>
        <v>0</v>
      </c>
      <c r="O236" s="2">
        <f t="shared" si="39"/>
        <v>0</v>
      </c>
      <c r="P236" s="6">
        <f t="shared" si="40"/>
        <v>0</v>
      </c>
      <c r="Q236" s="2">
        <f t="shared" si="41"/>
        <v>0</v>
      </c>
      <c r="R236" s="9">
        <f t="shared" si="42"/>
        <v>0</v>
      </c>
      <c r="S236" s="9">
        <f t="shared" si="43"/>
        <v>0</v>
      </c>
      <c r="T236" s="9">
        <f t="shared" si="44"/>
        <v>0</v>
      </c>
      <c r="U236" s="19">
        <f t="shared" si="45"/>
        <v>0</v>
      </c>
      <c r="V236" s="8">
        <f t="shared" si="46"/>
        <v>0</v>
      </c>
      <c r="W236" s="8">
        <f t="shared" si="47"/>
        <v>0</v>
      </c>
    </row>
    <row r="237" spans="1:23">
      <c r="A237" s="4" t="s">
        <v>291</v>
      </c>
      <c r="B237" s="11" t="s">
        <v>63</v>
      </c>
      <c r="D237" s="12">
        <v>23.333333333333343</v>
      </c>
      <c r="E237" s="2">
        <f>+Costos!$N$24</f>
        <v>596.08540925266902</v>
      </c>
      <c r="F237" s="2">
        <f>+Costos!$N$15*12</f>
        <v>10856.930659134405</v>
      </c>
      <c r="G237" s="6">
        <v>45748</v>
      </c>
      <c r="H237">
        <v>240</v>
      </c>
      <c r="I237" s="7">
        <v>4</v>
      </c>
      <c r="L237" s="9">
        <f t="shared" si="36"/>
        <v>1.6006784725264904</v>
      </c>
      <c r="M237" s="2">
        <f t="shared" si="37"/>
        <v>8689.2275918946416</v>
      </c>
      <c r="N237" s="2">
        <f t="shared" si="38"/>
        <v>8689.2275918946416</v>
      </c>
      <c r="O237" s="2">
        <f t="shared" si="39"/>
        <v>17378.455183789283</v>
      </c>
      <c r="P237" s="6">
        <f t="shared" si="40"/>
        <v>1067453.3333333337</v>
      </c>
      <c r="Q237" s="2">
        <f t="shared" si="41"/>
        <v>1084831.7885171231</v>
      </c>
      <c r="R237" s="9">
        <f t="shared" si="42"/>
        <v>1.6006784725264904</v>
      </c>
      <c r="S237" s="9">
        <f t="shared" si="43"/>
        <v>0.80033923626324521</v>
      </c>
      <c r="T237" s="9">
        <f t="shared" si="44"/>
        <v>0.38888888888888906</v>
      </c>
      <c r="U237" s="19">
        <f t="shared" si="45"/>
        <v>0.38888888888888906</v>
      </c>
      <c r="V237" s="8">
        <f t="shared" si="46"/>
        <v>14.577151960133698</v>
      </c>
      <c r="W237" s="8">
        <f t="shared" si="47"/>
        <v>16.464121431701038</v>
      </c>
    </row>
    <row r="238" spans="1:23">
      <c r="A238" s="5" t="s">
        <v>292</v>
      </c>
      <c r="B238" s="11" t="s">
        <v>63</v>
      </c>
      <c r="D238" s="12">
        <v>0</v>
      </c>
      <c r="E238" s="2">
        <f>+Costos!$N$24</f>
        <v>596.08540925266902</v>
      </c>
      <c r="F238" s="2">
        <f>+Costos!$N$15*12</f>
        <v>10856.930659134405</v>
      </c>
      <c r="G238" s="6">
        <v>67656</v>
      </c>
      <c r="H238">
        <v>240</v>
      </c>
      <c r="I238" s="7">
        <v>4</v>
      </c>
      <c r="L238" s="9">
        <f t="shared" si="36"/>
        <v>0</v>
      </c>
      <c r="M238" s="2">
        <f t="shared" si="37"/>
        <v>0</v>
      </c>
      <c r="N238" s="2">
        <f t="shared" si="38"/>
        <v>0</v>
      </c>
      <c r="O238" s="2">
        <f t="shared" si="39"/>
        <v>0</v>
      </c>
      <c r="P238" s="6">
        <f t="shared" si="40"/>
        <v>0</v>
      </c>
      <c r="Q238" s="2">
        <f t="shared" si="41"/>
        <v>0</v>
      </c>
      <c r="R238" s="9">
        <f t="shared" si="42"/>
        <v>0</v>
      </c>
      <c r="S238" s="9">
        <f t="shared" si="43"/>
        <v>0</v>
      </c>
      <c r="T238" s="9">
        <f t="shared" si="44"/>
        <v>0</v>
      </c>
      <c r="U238" s="19">
        <f t="shared" si="45"/>
        <v>0</v>
      </c>
      <c r="V238" s="8">
        <f t="shared" si="46"/>
        <v>0</v>
      </c>
      <c r="W238" s="8">
        <f t="shared" si="47"/>
        <v>0</v>
      </c>
    </row>
    <row r="239" spans="1:23">
      <c r="A239" s="4" t="s">
        <v>293</v>
      </c>
      <c r="B239" s="11" t="s">
        <v>63</v>
      </c>
      <c r="D239" s="12">
        <v>0</v>
      </c>
      <c r="E239" s="2">
        <f>+Costos!$N$24</f>
        <v>596.08540925266902</v>
      </c>
      <c r="F239" s="2">
        <f>+Costos!$N$15*12</f>
        <v>10856.930659134405</v>
      </c>
      <c r="G239" s="6">
        <v>78861</v>
      </c>
      <c r="H239">
        <v>240</v>
      </c>
      <c r="I239" s="7">
        <v>4</v>
      </c>
      <c r="L239" s="9">
        <f t="shared" si="36"/>
        <v>0</v>
      </c>
      <c r="M239" s="2">
        <f t="shared" si="37"/>
        <v>0</v>
      </c>
      <c r="N239" s="2">
        <f t="shared" si="38"/>
        <v>0</v>
      </c>
      <c r="O239" s="2">
        <f t="shared" si="39"/>
        <v>0</v>
      </c>
      <c r="P239" s="6">
        <f t="shared" si="40"/>
        <v>0</v>
      </c>
      <c r="Q239" s="2">
        <f t="shared" si="41"/>
        <v>0</v>
      </c>
      <c r="R239" s="9">
        <f t="shared" si="42"/>
        <v>0</v>
      </c>
      <c r="S239" s="9">
        <f t="shared" si="43"/>
        <v>0</v>
      </c>
      <c r="T239" s="9">
        <f t="shared" si="44"/>
        <v>0</v>
      </c>
      <c r="U239" s="19">
        <f t="shared" si="45"/>
        <v>0</v>
      </c>
      <c r="V239" s="8">
        <f t="shared" si="46"/>
        <v>0</v>
      </c>
      <c r="W239" s="8">
        <f t="shared" si="47"/>
        <v>0</v>
      </c>
    </row>
    <row r="240" spans="1:23">
      <c r="A240" s="5" t="s">
        <v>294</v>
      </c>
      <c r="B240" s="11" t="s">
        <v>63</v>
      </c>
      <c r="D240" s="12">
        <v>0</v>
      </c>
      <c r="E240" s="2">
        <f>+Costos!$N$24</f>
        <v>596.08540925266902</v>
      </c>
      <c r="F240" s="2">
        <f>+Costos!$N$15*12</f>
        <v>10856.930659134405</v>
      </c>
      <c r="G240" s="6">
        <v>43979</v>
      </c>
      <c r="H240">
        <v>240</v>
      </c>
      <c r="I240" s="7">
        <v>4</v>
      </c>
      <c r="L240" s="9">
        <f t="shared" si="36"/>
        <v>0</v>
      </c>
      <c r="M240" s="2">
        <f t="shared" si="37"/>
        <v>0</v>
      </c>
      <c r="N240" s="2">
        <f t="shared" si="38"/>
        <v>0</v>
      </c>
      <c r="O240" s="2">
        <f t="shared" si="39"/>
        <v>0</v>
      </c>
      <c r="P240" s="6">
        <f t="shared" si="40"/>
        <v>0</v>
      </c>
      <c r="Q240" s="2">
        <f t="shared" si="41"/>
        <v>0</v>
      </c>
      <c r="R240" s="9">
        <f t="shared" si="42"/>
        <v>0</v>
      </c>
      <c r="S240" s="9">
        <f t="shared" si="43"/>
        <v>0</v>
      </c>
      <c r="T240" s="9">
        <f t="shared" si="44"/>
        <v>0</v>
      </c>
      <c r="U240" s="19">
        <f t="shared" si="45"/>
        <v>0</v>
      </c>
      <c r="V240" s="8">
        <f t="shared" si="46"/>
        <v>0</v>
      </c>
      <c r="W240" s="8">
        <f t="shared" si="47"/>
        <v>0</v>
      </c>
    </row>
    <row r="241" spans="1:23">
      <c r="A241" s="4" t="s">
        <v>295</v>
      </c>
      <c r="B241" s="11" t="s">
        <v>63</v>
      </c>
      <c r="D241" s="12">
        <v>0</v>
      </c>
      <c r="E241" s="2">
        <f>+Costos!$N$24</f>
        <v>596.08540925266902</v>
      </c>
      <c r="F241" s="2">
        <f>+Costos!$N$15*12</f>
        <v>10856.930659134405</v>
      </c>
      <c r="G241" s="6">
        <v>98617</v>
      </c>
      <c r="H241">
        <v>240</v>
      </c>
      <c r="I241" s="7">
        <v>4</v>
      </c>
      <c r="L241" s="9">
        <f t="shared" si="36"/>
        <v>0</v>
      </c>
      <c r="M241" s="2">
        <f t="shared" si="37"/>
        <v>0</v>
      </c>
      <c r="N241" s="2">
        <f t="shared" si="38"/>
        <v>0</v>
      </c>
      <c r="O241" s="2">
        <f t="shared" si="39"/>
        <v>0</v>
      </c>
      <c r="P241" s="6">
        <f t="shared" si="40"/>
        <v>0</v>
      </c>
      <c r="Q241" s="2">
        <f t="shared" si="41"/>
        <v>0</v>
      </c>
      <c r="R241" s="9">
        <f t="shared" si="42"/>
        <v>0</v>
      </c>
      <c r="S241" s="9">
        <f t="shared" si="43"/>
        <v>0</v>
      </c>
      <c r="T241" s="9">
        <f t="shared" si="44"/>
        <v>0</v>
      </c>
      <c r="U241" s="19">
        <f t="shared" si="45"/>
        <v>0</v>
      </c>
      <c r="V241" s="8">
        <f t="shared" si="46"/>
        <v>0</v>
      </c>
      <c r="W241" s="8">
        <f t="shared" si="47"/>
        <v>0</v>
      </c>
    </row>
    <row r="242" spans="1:23">
      <c r="A242" s="5" t="s">
        <v>296</v>
      </c>
      <c r="B242" s="11" t="s">
        <v>63</v>
      </c>
      <c r="D242" s="12">
        <v>0</v>
      </c>
      <c r="E242" s="2">
        <f>+Costos!$N$24</f>
        <v>596.08540925266902</v>
      </c>
      <c r="F242" s="2">
        <f>+Costos!$N$15*12</f>
        <v>10856.930659134405</v>
      </c>
      <c r="G242" s="6">
        <v>64459</v>
      </c>
      <c r="H242">
        <v>240</v>
      </c>
      <c r="I242" s="7">
        <v>4</v>
      </c>
      <c r="L242" s="9">
        <f t="shared" si="36"/>
        <v>0</v>
      </c>
      <c r="M242" s="2">
        <f t="shared" si="37"/>
        <v>0</v>
      </c>
      <c r="N242" s="2">
        <f t="shared" si="38"/>
        <v>0</v>
      </c>
      <c r="O242" s="2">
        <f t="shared" si="39"/>
        <v>0</v>
      </c>
      <c r="P242" s="6">
        <f t="shared" si="40"/>
        <v>0</v>
      </c>
      <c r="Q242" s="2">
        <f t="shared" si="41"/>
        <v>0</v>
      </c>
      <c r="R242" s="9">
        <f t="shared" si="42"/>
        <v>0</v>
      </c>
      <c r="S242" s="9">
        <f t="shared" si="43"/>
        <v>0</v>
      </c>
      <c r="T242" s="9">
        <f t="shared" si="44"/>
        <v>0</v>
      </c>
      <c r="U242" s="19">
        <f t="shared" si="45"/>
        <v>0</v>
      </c>
      <c r="V242" s="8">
        <f t="shared" si="46"/>
        <v>0</v>
      </c>
      <c r="W242" s="8">
        <f t="shared" si="47"/>
        <v>0</v>
      </c>
    </row>
    <row r="243" spans="1:23">
      <c r="A243" s="4" t="s">
        <v>297</v>
      </c>
      <c r="B243" s="11" t="s">
        <v>63</v>
      </c>
      <c r="D243" s="12">
        <v>0</v>
      </c>
      <c r="E243" s="2">
        <f>+Costos!$N$24</f>
        <v>596.08540925266902</v>
      </c>
      <c r="F243" s="2">
        <f>+Costos!$N$15*12</f>
        <v>10856.930659134405</v>
      </c>
      <c r="G243" s="6">
        <v>127868</v>
      </c>
      <c r="H243">
        <v>240</v>
      </c>
      <c r="I243" s="7">
        <v>4</v>
      </c>
      <c r="L243" s="9">
        <f t="shared" si="36"/>
        <v>0</v>
      </c>
      <c r="M243" s="2">
        <f t="shared" si="37"/>
        <v>0</v>
      </c>
      <c r="N243" s="2">
        <f t="shared" si="38"/>
        <v>0</v>
      </c>
      <c r="O243" s="2">
        <f t="shared" si="39"/>
        <v>0</v>
      </c>
      <c r="P243" s="6">
        <f t="shared" si="40"/>
        <v>0</v>
      </c>
      <c r="Q243" s="2">
        <f t="shared" si="41"/>
        <v>0</v>
      </c>
      <c r="R243" s="9">
        <f t="shared" si="42"/>
        <v>0</v>
      </c>
      <c r="S243" s="9">
        <f t="shared" si="43"/>
        <v>0</v>
      </c>
      <c r="T243" s="9">
        <f t="shared" si="44"/>
        <v>0</v>
      </c>
      <c r="U243" s="19">
        <f t="shared" si="45"/>
        <v>0</v>
      </c>
      <c r="V243" s="8">
        <f t="shared" si="46"/>
        <v>0</v>
      </c>
      <c r="W243" s="8">
        <f t="shared" si="47"/>
        <v>0</v>
      </c>
    </row>
    <row r="244" spans="1:23">
      <c r="A244" s="4" t="s">
        <v>298</v>
      </c>
      <c r="B244" s="11" t="s">
        <v>63</v>
      </c>
      <c r="D244" s="12">
        <v>205</v>
      </c>
      <c r="E244" s="2">
        <f>+Costos!$N$24</f>
        <v>596.08540925266902</v>
      </c>
      <c r="F244" s="2">
        <f>+Costos!$N$15*12</f>
        <v>10856.930659134405</v>
      </c>
      <c r="G244" s="6">
        <v>66866</v>
      </c>
      <c r="H244">
        <v>240</v>
      </c>
      <c r="I244" s="7">
        <v>4</v>
      </c>
      <c r="L244" s="9">
        <f t="shared" si="36"/>
        <v>4.7445239367265568</v>
      </c>
      <c r="M244" s="2">
        <f t="shared" si="37"/>
        <v>25755.483695821807</v>
      </c>
      <c r="N244" s="2">
        <f t="shared" si="38"/>
        <v>25755.483695821811</v>
      </c>
      <c r="O244" s="2">
        <f t="shared" si="39"/>
        <v>51510.967391643615</v>
      </c>
      <c r="P244" s="6">
        <f t="shared" si="40"/>
        <v>13707530</v>
      </c>
      <c r="Q244" s="2">
        <f t="shared" si="41"/>
        <v>13759040.967391644</v>
      </c>
      <c r="R244" s="9">
        <f t="shared" si="42"/>
        <v>4.7445239367265568</v>
      </c>
      <c r="S244" s="9">
        <f t="shared" si="43"/>
        <v>2.3722619683632784</v>
      </c>
      <c r="T244" s="9">
        <f t="shared" si="44"/>
        <v>3.4166666666666665</v>
      </c>
      <c r="U244" s="19">
        <f t="shared" si="45"/>
        <v>3.4166666666666665</v>
      </c>
      <c r="V244" s="8">
        <f t="shared" si="46"/>
        <v>43.207706976274203</v>
      </c>
      <c r="W244" s="8">
        <f t="shared" si="47"/>
        <v>5.5545646088506029</v>
      </c>
    </row>
    <row r="245" spans="1:23">
      <c r="A245" s="5" t="s">
        <v>299</v>
      </c>
      <c r="B245" s="11" t="s">
        <v>63</v>
      </c>
      <c r="D245" s="12">
        <v>100</v>
      </c>
      <c r="E245" s="2">
        <f>+Costos!$N$24</f>
        <v>596.08540925266902</v>
      </c>
      <c r="F245" s="2">
        <f>+Costos!$N$15*12</f>
        <v>10856.930659134405</v>
      </c>
      <c r="G245" s="6">
        <v>75909</v>
      </c>
      <c r="H245">
        <v>240</v>
      </c>
      <c r="I245" s="7">
        <v>4</v>
      </c>
      <c r="L245" s="9">
        <f t="shared" si="36"/>
        <v>3.3137192564137727</v>
      </c>
      <c r="M245" s="2">
        <f t="shared" si="37"/>
        <v>17988.410095361374</v>
      </c>
      <c r="N245" s="2">
        <f t="shared" si="38"/>
        <v>17988.410095361378</v>
      </c>
      <c r="O245" s="2">
        <f t="shared" si="39"/>
        <v>35976.820190722749</v>
      </c>
      <c r="P245" s="6">
        <f t="shared" si="40"/>
        <v>7590900</v>
      </c>
      <c r="Q245" s="2">
        <f t="shared" si="41"/>
        <v>7626876.8201907231</v>
      </c>
      <c r="R245" s="9">
        <f t="shared" si="42"/>
        <v>3.3137192564137727</v>
      </c>
      <c r="S245" s="9">
        <f t="shared" si="43"/>
        <v>1.6568596282068864</v>
      </c>
      <c r="T245" s="9">
        <f t="shared" si="44"/>
        <v>1.6666666666666667</v>
      </c>
      <c r="U245" s="19">
        <f t="shared" si="45"/>
        <v>1.6666666666666667</v>
      </c>
      <c r="V245" s="8">
        <f t="shared" si="46"/>
        <v>30.177571562964459</v>
      </c>
      <c r="W245" s="8">
        <f t="shared" si="47"/>
        <v>7.9529262153930542</v>
      </c>
    </row>
    <row r="246" spans="1:23">
      <c r="A246" s="5" t="s">
        <v>300</v>
      </c>
      <c r="B246" s="11" t="s">
        <v>63</v>
      </c>
      <c r="D246" s="12">
        <v>0</v>
      </c>
      <c r="E246" s="2">
        <f>+Costos!$N$24</f>
        <v>596.08540925266902</v>
      </c>
      <c r="F246" s="2">
        <f>+Costos!$N$15*12</f>
        <v>10856.930659134405</v>
      </c>
      <c r="G246" s="6">
        <v>129971</v>
      </c>
      <c r="H246">
        <v>240</v>
      </c>
      <c r="I246" s="7">
        <v>4</v>
      </c>
      <c r="L246" s="9">
        <f t="shared" si="36"/>
        <v>0</v>
      </c>
      <c r="M246" s="2">
        <f t="shared" si="37"/>
        <v>0</v>
      </c>
      <c r="N246" s="2">
        <f t="shared" si="38"/>
        <v>0</v>
      </c>
      <c r="O246" s="2">
        <f t="shared" si="39"/>
        <v>0</v>
      </c>
      <c r="P246" s="6">
        <f t="shared" si="40"/>
        <v>0</v>
      </c>
      <c r="Q246" s="2">
        <f t="shared" si="41"/>
        <v>0</v>
      </c>
      <c r="R246" s="9">
        <f t="shared" si="42"/>
        <v>0</v>
      </c>
      <c r="S246" s="9">
        <f t="shared" si="43"/>
        <v>0</v>
      </c>
      <c r="T246" s="9">
        <f t="shared" si="44"/>
        <v>0</v>
      </c>
      <c r="U246" s="19">
        <f t="shared" si="45"/>
        <v>0</v>
      </c>
      <c r="V246" s="8">
        <f t="shared" si="46"/>
        <v>0</v>
      </c>
      <c r="W246" s="8">
        <f t="shared" si="47"/>
        <v>0</v>
      </c>
    </row>
    <row r="247" spans="1:23">
      <c r="A247" s="5" t="s">
        <v>301</v>
      </c>
      <c r="B247" s="11" t="s">
        <v>63</v>
      </c>
      <c r="D247" s="12">
        <v>0</v>
      </c>
      <c r="E247" s="2">
        <f>+Costos!$N$24</f>
        <v>596.08540925266902</v>
      </c>
      <c r="F247" s="2">
        <f>+Costos!$N$15*12</f>
        <v>10856.930659134405</v>
      </c>
      <c r="G247" s="6">
        <v>37693</v>
      </c>
      <c r="H247">
        <v>240</v>
      </c>
      <c r="I247" s="7">
        <v>4</v>
      </c>
      <c r="L247" s="9">
        <f t="shared" si="36"/>
        <v>0</v>
      </c>
      <c r="M247" s="2">
        <f t="shared" si="37"/>
        <v>0</v>
      </c>
      <c r="N247" s="2">
        <f t="shared" si="38"/>
        <v>0</v>
      </c>
      <c r="O247" s="2">
        <f t="shared" si="39"/>
        <v>0</v>
      </c>
      <c r="P247" s="6">
        <f t="shared" si="40"/>
        <v>0</v>
      </c>
      <c r="Q247" s="2">
        <f t="shared" si="41"/>
        <v>0</v>
      </c>
      <c r="R247" s="9">
        <f t="shared" si="42"/>
        <v>0</v>
      </c>
      <c r="S247" s="9">
        <f t="shared" si="43"/>
        <v>0</v>
      </c>
      <c r="T247" s="9">
        <f t="shared" si="44"/>
        <v>0</v>
      </c>
      <c r="U247" s="19">
        <f t="shared" si="45"/>
        <v>0</v>
      </c>
      <c r="V247" s="8">
        <f t="shared" si="46"/>
        <v>0</v>
      </c>
      <c r="W247" s="8">
        <f t="shared" si="47"/>
        <v>0</v>
      </c>
    </row>
    <row r="248" spans="1:23">
      <c r="A248" s="5" t="s">
        <v>302</v>
      </c>
      <c r="B248" s="11" t="s">
        <v>63</v>
      </c>
      <c r="D248" s="12">
        <v>0</v>
      </c>
      <c r="E248" s="2">
        <f>+Costos!$N$24</f>
        <v>596.08540925266902</v>
      </c>
      <c r="F248" s="2">
        <f>+Costos!$N$15*12</f>
        <v>10856.930659134405</v>
      </c>
      <c r="G248" s="6">
        <v>56059</v>
      </c>
      <c r="H248">
        <v>240</v>
      </c>
      <c r="I248" s="7">
        <v>4</v>
      </c>
      <c r="L248" s="9">
        <f t="shared" si="36"/>
        <v>0</v>
      </c>
      <c r="M248" s="2">
        <f t="shared" si="37"/>
        <v>0</v>
      </c>
      <c r="N248" s="2">
        <f t="shared" si="38"/>
        <v>0</v>
      </c>
      <c r="O248" s="2">
        <f t="shared" si="39"/>
        <v>0</v>
      </c>
      <c r="P248" s="6">
        <f t="shared" si="40"/>
        <v>0</v>
      </c>
      <c r="Q248" s="2">
        <f t="shared" si="41"/>
        <v>0</v>
      </c>
      <c r="R248" s="9">
        <f t="shared" si="42"/>
        <v>0</v>
      </c>
      <c r="S248" s="9">
        <f t="shared" si="43"/>
        <v>0</v>
      </c>
      <c r="T248" s="9">
        <f t="shared" si="44"/>
        <v>0</v>
      </c>
      <c r="V248" s="8">
        <f t="shared" si="46"/>
        <v>0</v>
      </c>
      <c r="W248" s="8">
        <f t="shared" si="47"/>
        <v>0</v>
      </c>
    </row>
    <row r="249" spans="1:23">
      <c r="A249" s="4" t="s">
        <v>303</v>
      </c>
      <c r="B249" s="11" t="s">
        <v>63</v>
      </c>
      <c r="D249" s="12">
        <v>0</v>
      </c>
      <c r="E249" s="2">
        <f>+Costos!$N$24</f>
        <v>596.08540925266902</v>
      </c>
      <c r="F249" s="2">
        <f>+Costos!$N$15*12</f>
        <v>10856.930659134405</v>
      </c>
      <c r="G249" s="6">
        <v>141296</v>
      </c>
      <c r="H249">
        <v>240</v>
      </c>
      <c r="I249" s="7">
        <v>4</v>
      </c>
      <c r="L249" s="9">
        <f t="shared" si="36"/>
        <v>0</v>
      </c>
      <c r="M249" s="2">
        <f t="shared" si="37"/>
        <v>0</v>
      </c>
      <c r="N249" s="2">
        <f t="shared" si="38"/>
        <v>0</v>
      </c>
      <c r="O249" s="2">
        <f t="shared" si="39"/>
        <v>0</v>
      </c>
      <c r="P249" s="6">
        <f t="shared" si="40"/>
        <v>0</v>
      </c>
      <c r="Q249" s="2">
        <f t="shared" si="41"/>
        <v>0</v>
      </c>
      <c r="R249" s="9">
        <f t="shared" si="42"/>
        <v>0</v>
      </c>
      <c r="S249" s="9">
        <f t="shared" si="43"/>
        <v>0</v>
      </c>
      <c r="T249" s="9">
        <f t="shared" si="44"/>
        <v>0</v>
      </c>
      <c r="V249" s="8">
        <f t="shared" si="46"/>
        <v>0</v>
      </c>
      <c r="W249" s="8">
        <f t="shared" si="47"/>
        <v>0</v>
      </c>
    </row>
    <row r="250" spans="1:23">
      <c r="A250" s="5" t="s">
        <v>304</v>
      </c>
      <c r="B250" s="11" t="s">
        <v>63</v>
      </c>
      <c r="D250" s="12">
        <v>0</v>
      </c>
      <c r="E250" s="2">
        <f>+Costos!$N$24</f>
        <v>596.08540925266902</v>
      </c>
      <c r="F250" s="2">
        <f>+Costos!$N$15*12</f>
        <v>10856.930659134405</v>
      </c>
      <c r="G250" s="6">
        <v>69835</v>
      </c>
      <c r="H250">
        <v>240</v>
      </c>
      <c r="I250" s="7">
        <v>4</v>
      </c>
      <c r="L250" s="9">
        <f t="shared" si="36"/>
        <v>0</v>
      </c>
      <c r="M250" s="2">
        <f t="shared" si="37"/>
        <v>0</v>
      </c>
      <c r="N250" s="2">
        <f t="shared" si="38"/>
        <v>0</v>
      </c>
      <c r="O250" s="2">
        <f t="shared" si="39"/>
        <v>0</v>
      </c>
      <c r="P250" s="6">
        <f t="shared" si="40"/>
        <v>0</v>
      </c>
      <c r="Q250" s="2">
        <f t="shared" si="41"/>
        <v>0</v>
      </c>
      <c r="R250" s="9">
        <f t="shared" si="42"/>
        <v>0</v>
      </c>
      <c r="S250" s="9">
        <f t="shared" si="43"/>
        <v>0</v>
      </c>
      <c r="T250" s="9">
        <f t="shared" si="44"/>
        <v>0</v>
      </c>
      <c r="V250" s="8">
        <f t="shared" si="46"/>
        <v>0</v>
      </c>
      <c r="W250" s="8">
        <f t="shared" si="47"/>
        <v>0</v>
      </c>
    </row>
    <row r="251" spans="1:23">
      <c r="A251" s="4" t="s">
        <v>305</v>
      </c>
      <c r="B251" s="11" t="s">
        <v>63</v>
      </c>
      <c r="D251" s="12">
        <v>0</v>
      </c>
      <c r="E251" s="2">
        <f>+Costos!$N$24</f>
        <v>596.08540925266902</v>
      </c>
      <c r="F251" s="2">
        <f>+Costos!$N$15*12</f>
        <v>10856.930659134405</v>
      </c>
      <c r="G251" s="6">
        <v>103019</v>
      </c>
      <c r="H251">
        <v>240</v>
      </c>
      <c r="I251" s="7">
        <v>4</v>
      </c>
      <c r="L251" s="9">
        <f t="shared" si="36"/>
        <v>0</v>
      </c>
      <c r="M251" s="2">
        <f t="shared" si="37"/>
        <v>0</v>
      </c>
      <c r="N251" s="2">
        <f t="shared" si="38"/>
        <v>0</v>
      </c>
      <c r="O251" s="2">
        <f t="shared" si="39"/>
        <v>0</v>
      </c>
      <c r="P251" s="6">
        <f t="shared" si="40"/>
        <v>0</v>
      </c>
      <c r="Q251" s="2">
        <f t="shared" si="41"/>
        <v>0</v>
      </c>
      <c r="R251" s="9">
        <f t="shared" si="42"/>
        <v>0</v>
      </c>
      <c r="S251" s="9">
        <f t="shared" si="43"/>
        <v>0</v>
      </c>
      <c r="T251" s="9">
        <f t="shared" si="44"/>
        <v>0</v>
      </c>
      <c r="V251" s="8">
        <f t="shared" si="46"/>
        <v>0</v>
      </c>
      <c r="W251" s="8">
        <f t="shared" si="47"/>
        <v>0</v>
      </c>
    </row>
    <row r="252" spans="1:23">
      <c r="A252" s="5" t="s">
        <v>306</v>
      </c>
      <c r="B252" s="11" t="s">
        <v>63</v>
      </c>
      <c r="D252" s="12">
        <v>0</v>
      </c>
      <c r="E252" s="2">
        <f>+Costos!$N$24</f>
        <v>596.08540925266902</v>
      </c>
      <c r="F252" s="2">
        <f>+Costos!$N$15*12</f>
        <v>10856.930659134405</v>
      </c>
      <c r="G252" s="6">
        <v>83821</v>
      </c>
      <c r="H252">
        <v>240</v>
      </c>
      <c r="I252" s="7">
        <v>4</v>
      </c>
      <c r="L252" s="9">
        <f t="shared" si="36"/>
        <v>0</v>
      </c>
      <c r="M252" s="2">
        <f t="shared" si="37"/>
        <v>0</v>
      </c>
      <c r="N252" s="2">
        <f t="shared" si="38"/>
        <v>0</v>
      </c>
      <c r="O252" s="2">
        <f t="shared" si="39"/>
        <v>0</v>
      </c>
      <c r="P252" s="6">
        <f t="shared" si="40"/>
        <v>0</v>
      </c>
      <c r="Q252" s="2">
        <f t="shared" si="41"/>
        <v>0</v>
      </c>
      <c r="R252" s="9">
        <f t="shared" si="42"/>
        <v>0</v>
      </c>
      <c r="S252" s="9">
        <f t="shared" si="43"/>
        <v>0</v>
      </c>
      <c r="T252" s="9">
        <f t="shared" si="44"/>
        <v>0</v>
      </c>
      <c r="V252" s="8">
        <f t="shared" si="46"/>
        <v>0</v>
      </c>
      <c r="W252" s="8">
        <f t="shared" si="47"/>
        <v>0</v>
      </c>
    </row>
    <row r="253" spans="1:23">
      <c r="A253" s="4" t="s">
        <v>307</v>
      </c>
      <c r="B253" s="11" t="s">
        <v>63</v>
      </c>
      <c r="D253" s="12">
        <v>0</v>
      </c>
      <c r="E253" s="2">
        <f>+Costos!$N$24</f>
        <v>596.08540925266902</v>
      </c>
      <c r="F253" s="2">
        <f>+Costos!$N$15*12</f>
        <v>10856.930659134405</v>
      </c>
      <c r="G253" s="6">
        <v>51783</v>
      </c>
      <c r="H253">
        <v>240</v>
      </c>
      <c r="I253" s="7">
        <v>4</v>
      </c>
      <c r="L253" s="9">
        <f t="shared" si="36"/>
        <v>0</v>
      </c>
      <c r="M253" s="2">
        <f t="shared" si="37"/>
        <v>0</v>
      </c>
      <c r="N253" s="2">
        <f t="shared" si="38"/>
        <v>0</v>
      </c>
      <c r="O253" s="2">
        <f t="shared" si="39"/>
        <v>0</v>
      </c>
      <c r="P253" s="6">
        <f t="shared" si="40"/>
        <v>0</v>
      </c>
      <c r="Q253" s="2">
        <f t="shared" si="41"/>
        <v>0</v>
      </c>
      <c r="R253" s="9">
        <f t="shared" si="42"/>
        <v>0</v>
      </c>
      <c r="S253" s="9">
        <f t="shared" si="43"/>
        <v>0</v>
      </c>
      <c r="T253" s="9">
        <f t="shared" si="44"/>
        <v>0</v>
      </c>
      <c r="V253" s="8">
        <f t="shared" si="46"/>
        <v>0</v>
      </c>
      <c r="W253" s="8">
        <f t="shared" si="47"/>
        <v>0</v>
      </c>
    </row>
    <row r="254" spans="1:23">
      <c r="A254" s="5" t="s">
        <v>308</v>
      </c>
      <c r="B254" s="11" t="s">
        <v>63</v>
      </c>
      <c r="D254" s="12">
        <v>0</v>
      </c>
      <c r="E254" s="2">
        <f>+Costos!$N$24</f>
        <v>596.08540925266902</v>
      </c>
      <c r="F254" s="2">
        <f>+Costos!$N$15*12</f>
        <v>10856.930659134405</v>
      </c>
      <c r="G254" s="6">
        <v>142417</v>
      </c>
      <c r="H254">
        <v>240</v>
      </c>
      <c r="I254" s="7">
        <v>4</v>
      </c>
      <c r="L254" s="9">
        <f t="shared" si="36"/>
        <v>0</v>
      </c>
      <c r="M254" s="2">
        <f t="shared" si="37"/>
        <v>0</v>
      </c>
      <c r="N254" s="2">
        <f t="shared" si="38"/>
        <v>0</v>
      </c>
      <c r="O254" s="2">
        <f t="shared" si="39"/>
        <v>0</v>
      </c>
      <c r="P254" s="6">
        <f t="shared" si="40"/>
        <v>0</v>
      </c>
      <c r="Q254" s="2">
        <f t="shared" si="41"/>
        <v>0</v>
      </c>
      <c r="R254" s="9">
        <f t="shared" si="42"/>
        <v>0</v>
      </c>
      <c r="S254" s="9">
        <f t="shared" si="43"/>
        <v>0</v>
      </c>
      <c r="T254" s="9">
        <f t="shared" si="44"/>
        <v>0</v>
      </c>
      <c r="V254" s="8">
        <f t="shared" si="46"/>
        <v>0</v>
      </c>
      <c r="W254" s="8">
        <f t="shared" si="47"/>
        <v>0</v>
      </c>
    </row>
    <row r="255" spans="1:23">
      <c r="A255" s="5" t="s">
        <v>309</v>
      </c>
      <c r="B255" s="11" t="s">
        <v>63</v>
      </c>
      <c r="D255" s="12">
        <v>0</v>
      </c>
      <c r="E255" s="2">
        <f>+Costos!$N$24</f>
        <v>596.08540925266902</v>
      </c>
      <c r="F255" s="2">
        <f>+Costos!$N$15*12</f>
        <v>10856.930659134405</v>
      </c>
      <c r="G255" s="6">
        <v>51125</v>
      </c>
      <c r="H255">
        <v>240</v>
      </c>
      <c r="I255" s="7">
        <v>4</v>
      </c>
      <c r="L255" s="9">
        <f t="shared" si="36"/>
        <v>0</v>
      </c>
      <c r="M255" s="2">
        <f t="shared" si="37"/>
        <v>0</v>
      </c>
      <c r="N255" s="2">
        <f t="shared" si="38"/>
        <v>0</v>
      </c>
      <c r="O255" s="2">
        <f t="shared" si="39"/>
        <v>0</v>
      </c>
      <c r="P255" s="6">
        <f t="shared" si="40"/>
        <v>0</v>
      </c>
      <c r="Q255" s="2">
        <f t="shared" si="41"/>
        <v>0</v>
      </c>
      <c r="R255" s="9">
        <f t="shared" si="42"/>
        <v>0</v>
      </c>
      <c r="S255" s="9">
        <f t="shared" si="43"/>
        <v>0</v>
      </c>
      <c r="T255" s="9">
        <f t="shared" si="44"/>
        <v>0</v>
      </c>
      <c r="V255" s="8">
        <f t="shared" si="46"/>
        <v>0</v>
      </c>
      <c r="W255" s="8">
        <f t="shared" si="47"/>
        <v>0</v>
      </c>
    </row>
    <row r="256" spans="1:23">
      <c r="A256" s="4" t="s">
        <v>310</v>
      </c>
      <c r="B256" s="11" t="s">
        <v>63</v>
      </c>
      <c r="D256" s="12">
        <v>66.666666666666671</v>
      </c>
      <c r="E256" s="2">
        <f>+Costos!$N$24</f>
        <v>596.08540925266902</v>
      </c>
      <c r="F256" s="2">
        <f>+Costos!$N$15*12</f>
        <v>10856.930659134405</v>
      </c>
      <c r="G256" s="6">
        <v>147646</v>
      </c>
      <c r="H256">
        <v>240</v>
      </c>
      <c r="I256" s="7">
        <v>4</v>
      </c>
      <c r="L256" s="9">
        <f t="shared" si="36"/>
        <v>2.7056404430162124</v>
      </c>
      <c r="M256" s="2">
        <f t="shared" si="37"/>
        <v>14687.475339188355</v>
      </c>
      <c r="N256" s="2">
        <f t="shared" si="38"/>
        <v>14687.475339188353</v>
      </c>
      <c r="O256" s="2">
        <f t="shared" si="39"/>
        <v>29374.950678376706</v>
      </c>
      <c r="P256" s="6">
        <f t="shared" si="40"/>
        <v>9843066.6666666679</v>
      </c>
      <c r="Q256" s="2">
        <f t="shared" si="41"/>
        <v>9872441.6173450444</v>
      </c>
      <c r="R256" s="9">
        <f t="shared" si="42"/>
        <v>2.7056404430162124</v>
      </c>
      <c r="S256" s="9">
        <f t="shared" si="43"/>
        <v>1.3528202215081062</v>
      </c>
      <c r="T256" s="9">
        <f t="shared" si="44"/>
        <v>1.1111111111111112</v>
      </c>
      <c r="V256" s="8">
        <f t="shared" si="46"/>
        <v>24.639884001862253</v>
      </c>
      <c r="W256" s="8">
        <f t="shared" si="47"/>
        <v>9.7403055948583646</v>
      </c>
    </row>
    <row r="257" spans="1:23">
      <c r="A257" s="4" t="s">
        <v>311</v>
      </c>
      <c r="B257" s="11" t="s">
        <v>63</v>
      </c>
      <c r="D257" s="12">
        <v>1.6666666666666714</v>
      </c>
      <c r="E257" s="2">
        <f>+Costos!$N$24</f>
        <v>596.08540925266902</v>
      </c>
      <c r="F257" s="2">
        <f>+Costos!$N$15*12</f>
        <v>10856.930659134405</v>
      </c>
      <c r="G257" s="6">
        <v>81844</v>
      </c>
      <c r="H257">
        <v>240</v>
      </c>
      <c r="I257" s="7">
        <v>4</v>
      </c>
      <c r="L257" s="9">
        <f t="shared" si="36"/>
        <v>0.42779931646991282</v>
      </c>
      <c r="M257" s="2">
        <f t="shared" si="37"/>
        <v>2322.2937574694693</v>
      </c>
      <c r="N257" s="2">
        <f t="shared" si="38"/>
        <v>2322.2937574694697</v>
      </c>
      <c r="O257" s="2">
        <f t="shared" si="39"/>
        <v>4644.5875149389394</v>
      </c>
      <c r="P257" s="6">
        <f t="shared" si="40"/>
        <v>136406.66666666706</v>
      </c>
      <c r="Q257" s="2">
        <f t="shared" si="41"/>
        <v>141051.254181606</v>
      </c>
      <c r="R257" s="9">
        <f t="shared" si="42"/>
        <v>0.42779931646991282</v>
      </c>
      <c r="S257" s="9">
        <f t="shared" si="43"/>
        <v>0.21389965823495641</v>
      </c>
      <c r="T257" s="9">
        <f t="shared" si="44"/>
        <v>2.7777777777777856E-2</v>
      </c>
      <c r="V257" s="8">
        <f t="shared" si="46"/>
        <v>3.8959077364114685</v>
      </c>
      <c r="W257" s="8">
        <f t="shared" si="47"/>
        <v>61.603101571667267</v>
      </c>
    </row>
    <row r="258" spans="1:23">
      <c r="A258" s="5" t="s">
        <v>312</v>
      </c>
      <c r="B258" s="11" t="s">
        <v>63</v>
      </c>
      <c r="D258" s="12">
        <v>0</v>
      </c>
      <c r="E258" s="2">
        <f>+Costos!$N$24</f>
        <v>596.08540925266902</v>
      </c>
      <c r="F258" s="2">
        <f>+Costos!$N$15*12</f>
        <v>10856.930659134405</v>
      </c>
      <c r="G258" s="6">
        <v>88576</v>
      </c>
      <c r="H258">
        <v>240</v>
      </c>
      <c r="I258" s="7">
        <v>4</v>
      </c>
      <c r="L258" s="9">
        <f t="shared" si="36"/>
        <v>0</v>
      </c>
      <c r="M258" s="2">
        <f t="shared" si="37"/>
        <v>0</v>
      </c>
      <c r="N258" s="2">
        <f t="shared" si="38"/>
        <v>0</v>
      </c>
      <c r="O258" s="2">
        <f t="shared" si="39"/>
        <v>0</v>
      </c>
      <c r="P258" s="6">
        <f t="shared" si="40"/>
        <v>0</v>
      </c>
      <c r="Q258" s="2">
        <f t="shared" si="41"/>
        <v>0</v>
      </c>
      <c r="R258" s="9">
        <f t="shared" si="42"/>
        <v>0</v>
      </c>
      <c r="S258" s="9">
        <f t="shared" si="43"/>
        <v>0</v>
      </c>
      <c r="T258" s="9">
        <f t="shared" si="44"/>
        <v>0</v>
      </c>
      <c r="V258" s="8">
        <f t="shared" si="46"/>
        <v>0</v>
      </c>
      <c r="W258" s="8">
        <f t="shared" si="47"/>
        <v>0</v>
      </c>
    </row>
    <row r="259" spans="1:23">
      <c r="A259" s="5" t="s">
        <v>313</v>
      </c>
      <c r="B259" s="11" t="s">
        <v>63</v>
      </c>
      <c r="D259" s="12">
        <v>0</v>
      </c>
      <c r="E259" s="2">
        <f>+Costos!$N$24</f>
        <v>596.08540925266902</v>
      </c>
      <c r="F259" s="2">
        <f>+Costos!$N$15*12</f>
        <v>10856.930659134405</v>
      </c>
      <c r="G259" s="6">
        <v>121439</v>
      </c>
      <c r="H259">
        <v>240</v>
      </c>
      <c r="I259" s="7">
        <v>4</v>
      </c>
      <c r="L259" s="9">
        <f t="shared" si="36"/>
        <v>0</v>
      </c>
      <c r="M259" s="2">
        <f t="shared" si="37"/>
        <v>0</v>
      </c>
      <c r="N259" s="2">
        <f t="shared" si="38"/>
        <v>0</v>
      </c>
      <c r="O259" s="2">
        <f t="shared" si="39"/>
        <v>0</v>
      </c>
      <c r="P259" s="6">
        <f t="shared" si="40"/>
        <v>0</v>
      </c>
      <c r="Q259" s="2">
        <f t="shared" si="41"/>
        <v>0</v>
      </c>
      <c r="R259" s="9">
        <f t="shared" si="42"/>
        <v>0</v>
      </c>
      <c r="S259" s="9">
        <f t="shared" si="43"/>
        <v>0</v>
      </c>
      <c r="T259" s="9">
        <f t="shared" si="44"/>
        <v>0</v>
      </c>
      <c r="V259" s="8">
        <f t="shared" si="46"/>
        <v>0</v>
      </c>
      <c r="W259" s="8">
        <f t="shared" si="47"/>
        <v>0</v>
      </c>
    </row>
    <row r="260" spans="1:23">
      <c r="A260" s="4" t="s">
        <v>314</v>
      </c>
      <c r="B260" s="11" t="s">
        <v>63</v>
      </c>
      <c r="D260" s="12">
        <v>0</v>
      </c>
      <c r="E260" s="2">
        <f>+Costos!$N$24</f>
        <v>596.08540925266902</v>
      </c>
      <c r="F260" s="2">
        <f>+Costos!$N$15*12</f>
        <v>10856.930659134405</v>
      </c>
      <c r="G260" s="6">
        <v>120058</v>
      </c>
      <c r="H260">
        <v>240</v>
      </c>
      <c r="I260" s="7">
        <v>4</v>
      </c>
      <c r="L260" s="9">
        <f t="shared" si="36"/>
        <v>0</v>
      </c>
      <c r="M260" s="2">
        <f t="shared" si="37"/>
        <v>0</v>
      </c>
      <c r="N260" s="2">
        <f t="shared" si="38"/>
        <v>0</v>
      </c>
      <c r="O260" s="2">
        <f t="shared" si="39"/>
        <v>0</v>
      </c>
      <c r="P260" s="6">
        <f t="shared" si="40"/>
        <v>0</v>
      </c>
      <c r="Q260" s="2">
        <f t="shared" si="41"/>
        <v>0</v>
      </c>
      <c r="R260" s="9">
        <f t="shared" si="42"/>
        <v>0</v>
      </c>
      <c r="S260" s="9">
        <f t="shared" si="43"/>
        <v>0</v>
      </c>
      <c r="T260" s="9">
        <f t="shared" si="44"/>
        <v>0</v>
      </c>
      <c r="V260" s="8">
        <f t="shared" si="46"/>
        <v>0</v>
      </c>
      <c r="W260" s="8">
        <f t="shared" si="47"/>
        <v>0</v>
      </c>
    </row>
    <row r="261" spans="1:23">
      <c r="A261" s="4" t="s">
        <v>315</v>
      </c>
      <c r="B261" s="11" t="s">
        <v>63</v>
      </c>
      <c r="D261" s="12">
        <v>0</v>
      </c>
      <c r="E261" s="2">
        <f>+Costos!$N$24</f>
        <v>596.08540925266902</v>
      </c>
      <c r="F261" s="2">
        <f>+Costos!$N$15*12</f>
        <v>10856.930659134405</v>
      </c>
      <c r="G261" s="6">
        <v>145839</v>
      </c>
      <c r="H261">
        <v>240</v>
      </c>
      <c r="I261" s="7">
        <v>4</v>
      </c>
      <c r="L261" s="9">
        <f t="shared" si="36"/>
        <v>0</v>
      </c>
      <c r="M261" s="2">
        <f t="shared" si="37"/>
        <v>0</v>
      </c>
      <c r="N261" s="2">
        <f t="shared" si="38"/>
        <v>0</v>
      </c>
      <c r="O261" s="2">
        <f t="shared" si="39"/>
        <v>0</v>
      </c>
      <c r="P261" s="6">
        <f t="shared" si="40"/>
        <v>0</v>
      </c>
      <c r="Q261" s="2">
        <f t="shared" si="41"/>
        <v>0</v>
      </c>
      <c r="R261" s="9">
        <f t="shared" si="42"/>
        <v>0</v>
      </c>
      <c r="S261" s="9">
        <f t="shared" si="43"/>
        <v>0</v>
      </c>
      <c r="T261" s="9">
        <f t="shared" si="44"/>
        <v>0</v>
      </c>
      <c r="V261" s="8">
        <f t="shared" si="46"/>
        <v>0</v>
      </c>
      <c r="W261" s="8">
        <f t="shared" si="47"/>
        <v>0</v>
      </c>
    </row>
    <row r="262" spans="1:23">
      <c r="A262" s="4" t="s">
        <v>316</v>
      </c>
      <c r="B262" s="11" t="s">
        <v>63</v>
      </c>
      <c r="D262" s="12">
        <v>70</v>
      </c>
      <c r="E262" s="2">
        <f>+Costos!$N$24</f>
        <v>596.08540925266902</v>
      </c>
      <c r="F262" s="2">
        <f>+Costos!$N$15*12</f>
        <v>10856.930659134405</v>
      </c>
      <c r="G262" s="6">
        <v>123964</v>
      </c>
      <c r="H262">
        <v>240</v>
      </c>
      <c r="I262" s="7">
        <v>4</v>
      </c>
      <c r="L262" s="9">
        <f t="shared" si="36"/>
        <v>2.7724564409976242</v>
      </c>
      <c r="M262" s="2">
        <f t="shared" si="37"/>
        <v>15050.183667690881</v>
      </c>
      <c r="N262" s="2">
        <f t="shared" si="38"/>
        <v>15050.183667690881</v>
      </c>
      <c r="O262" s="2">
        <f t="shared" si="39"/>
        <v>30100.367335381761</v>
      </c>
      <c r="P262" s="6">
        <f t="shared" si="40"/>
        <v>8677480</v>
      </c>
      <c r="Q262" s="2">
        <f t="shared" si="41"/>
        <v>8707580.367335381</v>
      </c>
      <c r="R262" s="9">
        <f t="shared" si="42"/>
        <v>2.7724564409976242</v>
      </c>
      <c r="S262" s="9">
        <f t="shared" si="43"/>
        <v>1.3862282204988121</v>
      </c>
      <c r="T262" s="9">
        <f t="shared" si="44"/>
        <v>1.1666666666666667</v>
      </c>
      <c r="V262" s="8">
        <f t="shared" si="46"/>
        <v>25.248367824603807</v>
      </c>
      <c r="W262" s="8">
        <f t="shared" si="47"/>
        <v>9.5055649405632838</v>
      </c>
    </row>
    <row r="263" spans="1:23">
      <c r="A263" s="4" t="s">
        <v>317</v>
      </c>
      <c r="B263" s="11" t="s">
        <v>63</v>
      </c>
      <c r="D263" s="12">
        <v>100</v>
      </c>
      <c r="E263" s="2">
        <f>+Costos!$N$24</f>
        <v>596.08540925266902</v>
      </c>
      <c r="F263" s="2">
        <f>+Costos!$N$15*12</f>
        <v>10856.930659134405</v>
      </c>
      <c r="G263" s="6">
        <v>79341</v>
      </c>
      <c r="H263">
        <v>240</v>
      </c>
      <c r="I263" s="7">
        <v>4</v>
      </c>
      <c r="L263" s="9">
        <f t="shared" si="36"/>
        <v>3.3137192564137727</v>
      </c>
      <c r="M263" s="2">
        <f t="shared" si="37"/>
        <v>17988.410095361374</v>
      </c>
      <c r="N263" s="2">
        <f t="shared" si="38"/>
        <v>17988.410095361378</v>
      </c>
      <c r="O263" s="2">
        <f t="shared" si="39"/>
        <v>35976.820190722749</v>
      </c>
      <c r="P263" s="6">
        <f t="shared" si="40"/>
        <v>7934100</v>
      </c>
      <c r="Q263" s="2">
        <f t="shared" si="41"/>
        <v>7970076.8201907231</v>
      </c>
      <c r="R263" s="9">
        <f t="shared" si="42"/>
        <v>3.3137192564137727</v>
      </c>
      <c r="S263" s="9">
        <f t="shared" si="43"/>
        <v>1.6568596282068864</v>
      </c>
      <c r="T263" s="9">
        <f t="shared" si="44"/>
        <v>1.6666666666666667</v>
      </c>
      <c r="V263" s="8">
        <f t="shared" si="46"/>
        <v>30.177571562964459</v>
      </c>
      <c r="W263" s="8">
        <f t="shared" si="47"/>
        <v>7.9529262153930542</v>
      </c>
    </row>
    <row r="264" spans="1:23">
      <c r="A264" s="5" t="s">
        <v>318</v>
      </c>
      <c r="B264" s="11" t="s">
        <v>63</v>
      </c>
      <c r="D264" s="12">
        <v>0</v>
      </c>
      <c r="E264" s="2">
        <f>+Costos!$N$24</f>
        <v>596.08540925266902</v>
      </c>
      <c r="F264" s="2">
        <f>+Costos!$N$15*12</f>
        <v>10856.930659134405</v>
      </c>
      <c r="G264" s="6">
        <v>50327</v>
      </c>
      <c r="H264">
        <v>240</v>
      </c>
      <c r="I264" s="7">
        <v>4</v>
      </c>
      <c r="L264" s="9">
        <f t="shared" si="36"/>
        <v>0</v>
      </c>
      <c r="M264" s="2">
        <f t="shared" si="37"/>
        <v>0</v>
      </c>
      <c r="N264" s="2">
        <f t="shared" si="38"/>
        <v>0</v>
      </c>
      <c r="O264" s="2">
        <f t="shared" si="39"/>
        <v>0</v>
      </c>
      <c r="P264" s="6">
        <f t="shared" si="40"/>
        <v>0</v>
      </c>
      <c r="Q264" s="2">
        <f t="shared" si="41"/>
        <v>0</v>
      </c>
      <c r="R264" s="9">
        <f t="shared" si="42"/>
        <v>0</v>
      </c>
      <c r="S264" s="9">
        <f t="shared" si="43"/>
        <v>0</v>
      </c>
      <c r="T264" s="9">
        <f t="shared" si="44"/>
        <v>0</v>
      </c>
      <c r="V264" s="8">
        <f t="shared" si="46"/>
        <v>0</v>
      </c>
      <c r="W264" s="8">
        <f t="shared" si="47"/>
        <v>0</v>
      </c>
    </row>
    <row r="265" spans="1:23">
      <c r="A265" s="4" t="s">
        <v>319</v>
      </c>
      <c r="B265" s="11" t="s">
        <v>63</v>
      </c>
      <c r="D265" s="12">
        <v>0</v>
      </c>
      <c r="E265" s="2">
        <f>+Costos!$N$24</f>
        <v>596.08540925266902</v>
      </c>
      <c r="F265" s="2">
        <f>+Costos!$N$15*12</f>
        <v>10856.930659134405</v>
      </c>
      <c r="G265" s="6">
        <v>89501</v>
      </c>
      <c r="H265">
        <v>240</v>
      </c>
      <c r="I265" s="7">
        <v>4</v>
      </c>
      <c r="L265" s="9">
        <f t="shared" si="36"/>
        <v>0</v>
      </c>
      <c r="M265" s="2">
        <f t="shared" si="37"/>
        <v>0</v>
      </c>
      <c r="N265" s="2">
        <f t="shared" si="38"/>
        <v>0</v>
      </c>
      <c r="O265" s="2">
        <f t="shared" si="39"/>
        <v>0</v>
      </c>
      <c r="P265" s="6">
        <f t="shared" si="40"/>
        <v>0</v>
      </c>
      <c r="Q265" s="2">
        <f t="shared" si="41"/>
        <v>0</v>
      </c>
      <c r="R265" s="9">
        <f t="shared" si="42"/>
        <v>0</v>
      </c>
      <c r="S265" s="9">
        <f t="shared" si="43"/>
        <v>0</v>
      </c>
      <c r="T265" s="9">
        <f t="shared" si="44"/>
        <v>0</v>
      </c>
      <c r="V265" s="8">
        <f t="shared" si="46"/>
        <v>0</v>
      </c>
      <c r="W265" s="8">
        <f t="shared" si="47"/>
        <v>0</v>
      </c>
    </row>
    <row r="266" spans="1:23">
      <c r="A266" s="5" t="s">
        <v>320</v>
      </c>
      <c r="B266" s="11" t="s">
        <v>63</v>
      </c>
      <c r="D266" s="12">
        <v>166.66666666666666</v>
      </c>
      <c r="E266" s="2">
        <f>+Costos!$N$24</f>
        <v>596.08540925266902</v>
      </c>
      <c r="F266" s="2">
        <f>+Costos!$N$15*12</f>
        <v>10856.930659134405</v>
      </c>
      <c r="G266" s="6">
        <v>146089</v>
      </c>
      <c r="H266">
        <v>240</v>
      </c>
      <c r="I266" s="7">
        <v>4</v>
      </c>
      <c r="L266" s="9">
        <f t="shared" ref="L266:L329" si="48">SQRT((2*D266*E266)/F266)</f>
        <v>4.2779931646991223</v>
      </c>
      <c r="M266" s="2">
        <f t="shared" ref="M266:M329" si="49">+(1/2)*(L266*F266)</f>
        <v>23222.937574694661</v>
      </c>
      <c r="N266" s="2">
        <f t="shared" ref="N266:N329" si="50">IF(L266&gt;0,(D266/L266)*E266,0)</f>
        <v>23222.937574694661</v>
      </c>
      <c r="O266" s="2">
        <f t="shared" ref="O266:O329" si="51">+N266+M266</f>
        <v>46445.875149389321</v>
      </c>
      <c r="P266" s="6">
        <f t="shared" ref="P266:P329" si="52">+G266*D266</f>
        <v>24348166.666666664</v>
      </c>
      <c r="Q266" s="2">
        <f t="shared" ref="Q266:Q329" si="53">+P266+O266</f>
        <v>24394612.541816052</v>
      </c>
      <c r="R266" s="9">
        <f t="shared" ref="R266:R329" si="54">+L266</f>
        <v>4.2779931646991223</v>
      </c>
      <c r="S266" s="9">
        <f t="shared" ref="S266:S329" si="55">+R266/2</f>
        <v>2.1389965823495611</v>
      </c>
      <c r="T266" s="9">
        <f t="shared" ref="T266:T329" si="56">+(D266/H266)*I266</f>
        <v>2.7777777777777777</v>
      </c>
      <c r="V266" s="8">
        <f t="shared" ref="V266:V329" si="57">IF(L266&gt;0,D266/L266,0)</f>
        <v>38.959077364114627</v>
      </c>
      <c r="W266" s="8">
        <f t="shared" ref="W266:W329" si="58">IF(V266&gt;0,H266/V266,0)</f>
        <v>6.1603101571667356</v>
      </c>
    </row>
    <row r="267" spans="1:23">
      <c r="A267" s="5" t="s">
        <v>321</v>
      </c>
      <c r="B267" s="11" t="s">
        <v>63</v>
      </c>
      <c r="D267" s="12">
        <v>0</v>
      </c>
      <c r="E267" s="2">
        <f>+Costos!$N$24</f>
        <v>596.08540925266902</v>
      </c>
      <c r="F267" s="2">
        <f>+Costos!$N$15*12</f>
        <v>10856.930659134405</v>
      </c>
      <c r="G267" s="6">
        <v>81998</v>
      </c>
      <c r="H267">
        <v>240</v>
      </c>
      <c r="I267" s="7">
        <v>4</v>
      </c>
      <c r="L267" s="9">
        <f t="shared" si="48"/>
        <v>0</v>
      </c>
      <c r="M267" s="2">
        <f t="shared" si="49"/>
        <v>0</v>
      </c>
      <c r="N267" s="2">
        <f t="shared" si="50"/>
        <v>0</v>
      </c>
      <c r="O267" s="2">
        <f t="shared" si="51"/>
        <v>0</v>
      </c>
      <c r="P267" s="6">
        <f t="shared" si="52"/>
        <v>0</v>
      </c>
      <c r="Q267" s="2">
        <f t="shared" si="53"/>
        <v>0</v>
      </c>
      <c r="R267" s="9">
        <f t="shared" si="54"/>
        <v>0</v>
      </c>
      <c r="S267" s="9">
        <f t="shared" si="55"/>
        <v>0</v>
      </c>
      <c r="T267" s="9">
        <f t="shared" si="56"/>
        <v>0</v>
      </c>
      <c r="V267" s="8">
        <f t="shared" si="57"/>
        <v>0</v>
      </c>
      <c r="W267" s="8">
        <f t="shared" si="58"/>
        <v>0</v>
      </c>
    </row>
    <row r="268" spans="1:23">
      <c r="A268" s="4" t="s">
        <v>322</v>
      </c>
      <c r="B268" s="11" t="s">
        <v>63</v>
      </c>
      <c r="D268" s="12">
        <v>140</v>
      </c>
      <c r="E268" s="2">
        <f>+Costos!$N$24</f>
        <v>596.08540925266902</v>
      </c>
      <c r="F268" s="2">
        <f>+Costos!$N$15*12</f>
        <v>10856.930659134405</v>
      </c>
      <c r="G268" s="6">
        <v>37775</v>
      </c>
      <c r="H268">
        <v>240</v>
      </c>
      <c r="I268" s="7">
        <v>4</v>
      </c>
      <c r="L268" s="9">
        <f t="shared" si="48"/>
        <v>3.9208454999474829</v>
      </c>
      <c r="M268" s="2">
        <f t="shared" si="49"/>
        <v>21284.173859054496</v>
      </c>
      <c r="N268" s="2">
        <f t="shared" si="50"/>
        <v>21284.173859054496</v>
      </c>
      <c r="O268" s="2">
        <f t="shared" si="51"/>
        <v>42568.347718108991</v>
      </c>
      <c r="P268" s="6">
        <f t="shared" si="52"/>
        <v>5288500</v>
      </c>
      <c r="Q268" s="2">
        <f t="shared" si="53"/>
        <v>5331068.3477181094</v>
      </c>
      <c r="R268" s="9">
        <f t="shared" si="54"/>
        <v>3.9208454999474829</v>
      </c>
      <c r="S268" s="9">
        <f t="shared" si="55"/>
        <v>1.9604227499737414</v>
      </c>
      <c r="T268" s="9">
        <f t="shared" si="56"/>
        <v>2.3333333333333335</v>
      </c>
      <c r="V268" s="8">
        <f t="shared" si="57"/>
        <v>35.706584205339183</v>
      </c>
      <c r="W268" s="8">
        <f t="shared" si="58"/>
        <v>6.7214494284813986</v>
      </c>
    </row>
    <row r="269" spans="1:23">
      <c r="A269" s="5" t="s">
        <v>323</v>
      </c>
      <c r="B269" s="11" t="s">
        <v>63</v>
      </c>
      <c r="D269" s="12">
        <v>0</v>
      </c>
      <c r="E269" s="2">
        <f>+Costos!$N$24</f>
        <v>596.08540925266902</v>
      </c>
      <c r="F269" s="2">
        <f>+Costos!$N$15*12</f>
        <v>10856.930659134405</v>
      </c>
      <c r="G269" s="6">
        <v>145229</v>
      </c>
      <c r="H269">
        <v>240</v>
      </c>
      <c r="I269" s="7">
        <v>4</v>
      </c>
      <c r="L269" s="9">
        <f t="shared" si="48"/>
        <v>0</v>
      </c>
      <c r="M269" s="2">
        <f t="shared" si="49"/>
        <v>0</v>
      </c>
      <c r="N269" s="2">
        <f t="shared" si="50"/>
        <v>0</v>
      </c>
      <c r="O269" s="2">
        <f t="shared" si="51"/>
        <v>0</v>
      </c>
      <c r="P269" s="6">
        <f t="shared" si="52"/>
        <v>0</v>
      </c>
      <c r="Q269" s="2">
        <f t="shared" si="53"/>
        <v>0</v>
      </c>
      <c r="R269" s="9">
        <f t="shared" si="54"/>
        <v>0</v>
      </c>
      <c r="S269" s="9">
        <f t="shared" si="55"/>
        <v>0</v>
      </c>
      <c r="T269" s="9">
        <f t="shared" si="56"/>
        <v>0</v>
      </c>
      <c r="V269" s="8">
        <f t="shared" si="57"/>
        <v>0</v>
      </c>
      <c r="W269" s="8">
        <f t="shared" si="58"/>
        <v>0</v>
      </c>
    </row>
    <row r="270" spans="1:23">
      <c r="A270" s="5" t="s">
        <v>324</v>
      </c>
      <c r="B270" s="11" t="s">
        <v>63</v>
      </c>
      <c r="D270" s="12">
        <v>3.3333333333333428</v>
      </c>
      <c r="E270" s="2">
        <f>+Costos!$N$24</f>
        <v>596.08540925266902</v>
      </c>
      <c r="F270" s="2">
        <f>+Costos!$N$15*12</f>
        <v>10856.930659134405</v>
      </c>
      <c r="G270" s="6">
        <v>144925</v>
      </c>
      <c r="H270">
        <v>240</v>
      </c>
      <c r="I270" s="7">
        <v>4</v>
      </c>
      <c r="L270" s="9">
        <f t="shared" si="48"/>
        <v>0.60499959532569048</v>
      </c>
      <c r="M270" s="2">
        <f t="shared" si="49"/>
        <v>3284.2193276276985</v>
      </c>
      <c r="N270" s="2">
        <f t="shared" si="50"/>
        <v>3284.2193276276989</v>
      </c>
      <c r="O270" s="2">
        <f t="shared" si="51"/>
        <v>6568.438655255397</v>
      </c>
      <c r="P270" s="6">
        <f t="shared" si="52"/>
        <v>483083.33333333471</v>
      </c>
      <c r="Q270" s="2">
        <f t="shared" si="53"/>
        <v>489651.77198859013</v>
      </c>
      <c r="R270" s="9">
        <f t="shared" si="54"/>
        <v>0.60499959532569048</v>
      </c>
      <c r="S270" s="9">
        <f t="shared" si="55"/>
        <v>0.30249979766284524</v>
      </c>
      <c r="T270" s="9">
        <f t="shared" si="56"/>
        <v>5.5555555555555712E-2</v>
      </c>
      <c r="V270" s="8">
        <f t="shared" si="57"/>
        <v>5.5096455585873638</v>
      </c>
      <c r="W270" s="8">
        <f t="shared" si="58"/>
        <v>43.559970863449585</v>
      </c>
    </row>
    <row r="271" spans="1:23">
      <c r="A271" s="5" t="s">
        <v>325</v>
      </c>
      <c r="B271" s="11" t="s">
        <v>63</v>
      </c>
      <c r="D271" s="12">
        <v>0</v>
      </c>
      <c r="E271" s="2">
        <f>+Costos!$N$24</f>
        <v>596.08540925266902</v>
      </c>
      <c r="F271" s="2">
        <f>+Costos!$N$15*12</f>
        <v>10856.930659134405</v>
      </c>
      <c r="G271" s="6">
        <v>39303</v>
      </c>
      <c r="H271">
        <v>240</v>
      </c>
      <c r="I271" s="7">
        <v>4</v>
      </c>
      <c r="L271" s="9">
        <f t="shared" si="48"/>
        <v>0</v>
      </c>
      <c r="M271" s="2">
        <f t="shared" si="49"/>
        <v>0</v>
      </c>
      <c r="N271" s="2">
        <f t="shared" si="50"/>
        <v>0</v>
      </c>
      <c r="O271" s="2">
        <f t="shared" si="51"/>
        <v>0</v>
      </c>
      <c r="P271" s="6">
        <f t="shared" si="52"/>
        <v>0</v>
      </c>
      <c r="Q271" s="2">
        <f t="shared" si="53"/>
        <v>0</v>
      </c>
      <c r="R271" s="9">
        <f t="shared" si="54"/>
        <v>0</v>
      </c>
      <c r="S271" s="9">
        <f t="shared" si="55"/>
        <v>0</v>
      </c>
      <c r="T271" s="9">
        <f t="shared" si="56"/>
        <v>0</v>
      </c>
      <c r="V271" s="8">
        <f t="shared" si="57"/>
        <v>0</v>
      </c>
      <c r="W271" s="8">
        <f t="shared" si="58"/>
        <v>0</v>
      </c>
    </row>
    <row r="272" spans="1:23">
      <c r="A272" s="4" t="s">
        <v>326</v>
      </c>
      <c r="B272" s="11" t="s">
        <v>63</v>
      </c>
      <c r="D272" s="12">
        <v>0</v>
      </c>
      <c r="E272" s="2">
        <f>+Costos!$N$24</f>
        <v>596.08540925266902</v>
      </c>
      <c r="F272" s="2">
        <f>+Costos!$N$15*12</f>
        <v>10856.930659134405</v>
      </c>
      <c r="G272" s="6">
        <v>70059</v>
      </c>
      <c r="H272">
        <v>240</v>
      </c>
      <c r="I272" s="7">
        <v>4</v>
      </c>
      <c r="L272" s="9">
        <f t="shared" si="48"/>
        <v>0</v>
      </c>
      <c r="M272" s="2">
        <f t="shared" si="49"/>
        <v>0</v>
      </c>
      <c r="N272" s="2">
        <f t="shared" si="50"/>
        <v>0</v>
      </c>
      <c r="O272" s="2">
        <f t="shared" si="51"/>
        <v>0</v>
      </c>
      <c r="P272" s="6">
        <f t="shared" si="52"/>
        <v>0</v>
      </c>
      <c r="Q272" s="2">
        <f t="shared" si="53"/>
        <v>0</v>
      </c>
      <c r="R272" s="9">
        <f t="shared" si="54"/>
        <v>0</v>
      </c>
      <c r="S272" s="9">
        <f t="shared" si="55"/>
        <v>0</v>
      </c>
      <c r="T272" s="9">
        <f t="shared" si="56"/>
        <v>0</v>
      </c>
      <c r="V272" s="8">
        <f t="shared" si="57"/>
        <v>0</v>
      </c>
      <c r="W272" s="8">
        <f t="shared" si="58"/>
        <v>0</v>
      </c>
    </row>
    <row r="273" spans="1:23">
      <c r="A273" s="4" t="s">
        <v>327</v>
      </c>
      <c r="B273" s="11" t="s">
        <v>63</v>
      </c>
      <c r="D273" s="12">
        <v>26</v>
      </c>
      <c r="E273" s="2">
        <f>+Costos!$N$24</f>
        <v>596.08540925266902</v>
      </c>
      <c r="F273" s="2">
        <f>+Costos!$N$15*12</f>
        <v>10856.930659134405</v>
      </c>
      <c r="G273" s="6">
        <v>61100</v>
      </c>
      <c r="H273">
        <v>240</v>
      </c>
      <c r="I273" s="7">
        <v>4</v>
      </c>
      <c r="L273" s="9">
        <f t="shared" si="48"/>
        <v>1.6896719151021999</v>
      </c>
      <c r="M273" s="2">
        <f t="shared" si="49"/>
        <v>9172.3254094757103</v>
      </c>
      <c r="N273" s="2">
        <f t="shared" si="50"/>
        <v>9172.3254094757121</v>
      </c>
      <c r="O273" s="2">
        <f t="shared" si="51"/>
        <v>18344.650818951421</v>
      </c>
      <c r="P273" s="6">
        <f t="shared" si="52"/>
        <v>1588600</v>
      </c>
      <c r="Q273" s="2">
        <f t="shared" si="53"/>
        <v>1606944.6508189514</v>
      </c>
      <c r="R273" s="9">
        <f t="shared" si="54"/>
        <v>1.6896719151021999</v>
      </c>
      <c r="S273" s="9">
        <f t="shared" si="55"/>
        <v>0.84483595755109997</v>
      </c>
      <c r="T273" s="9">
        <f t="shared" si="56"/>
        <v>0.43333333333333335</v>
      </c>
      <c r="V273" s="8">
        <f t="shared" si="57"/>
        <v>15.387602627239851</v>
      </c>
      <c r="W273" s="8">
        <f t="shared" si="58"/>
        <v>15.596971524020306</v>
      </c>
    </row>
    <row r="274" spans="1:23">
      <c r="A274" s="5" t="s">
        <v>328</v>
      </c>
      <c r="B274" s="11" t="s">
        <v>63</v>
      </c>
      <c r="D274" s="12">
        <v>0</v>
      </c>
      <c r="E274" s="2">
        <f>+Costos!$N$24</f>
        <v>596.08540925266902</v>
      </c>
      <c r="F274" s="2">
        <f>+Costos!$N$15*12</f>
        <v>10856.930659134405</v>
      </c>
      <c r="G274" s="6">
        <v>66464</v>
      </c>
      <c r="H274">
        <v>240</v>
      </c>
      <c r="I274" s="7">
        <v>4</v>
      </c>
      <c r="L274" s="9">
        <f t="shared" si="48"/>
        <v>0</v>
      </c>
      <c r="M274" s="2">
        <f t="shared" si="49"/>
        <v>0</v>
      </c>
      <c r="N274" s="2">
        <f t="shared" si="50"/>
        <v>0</v>
      </c>
      <c r="O274" s="2">
        <f t="shared" si="51"/>
        <v>0</v>
      </c>
      <c r="P274" s="6">
        <f t="shared" si="52"/>
        <v>0</v>
      </c>
      <c r="Q274" s="2">
        <f t="shared" si="53"/>
        <v>0</v>
      </c>
      <c r="R274" s="9">
        <f t="shared" si="54"/>
        <v>0</v>
      </c>
      <c r="S274" s="9">
        <f t="shared" si="55"/>
        <v>0</v>
      </c>
      <c r="T274" s="9">
        <f t="shared" si="56"/>
        <v>0</v>
      </c>
      <c r="V274" s="8">
        <f t="shared" si="57"/>
        <v>0</v>
      </c>
      <c r="W274" s="8">
        <f t="shared" si="58"/>
        <v>0</v>
      </c>
    </row>
    <row r="275" spans="1:23">
      <c r="A275" s="4" t="s">
        <v>329</v>
      </c>
      <c r="B275" s="11" t="s">
        <v>63</v>
      </c>
      <c r="D275" s="12">
        <v>0</v>
      </c>
      <c r="E275" s="2">
        <f>+Costos!$N$24</f>
        <v>596.08540925266902</v>
      </c>
      <c r="F275" s="2">
        <f>+Costos!$N$15*12</f>
        <v>10856.930659134405</v>
      </c>
      <c r="G275" s="6">
        <v>42411</v>
      </c>
      <c r="H275">
        <v>240</v>
      </c>
      <c r="I275" s="7">
        <v>4</v>
      </c>
      <c r="L275" s="9">
        <f t="shared" si="48"/>
        <v>0</v>
      </c>
      <c r="M275" s="2">
        <f t="shared" si="49"/>
        <v>0</v>
      </c>
      <c r="N275" s="2">
        <f t="shared" si="50"/>
        <v>0</v>
      </c>
      <c r="O275" s="2">
        <f t="shared" si="51"/>
        <v>0</v>
      </c>
      <c r="P275" s="6">
        <f t="shared" si="52"/>
        <v>0</v>
      </c>
      <c r="Q275" s="2">
        <f t="shared" si="53"/>
        <v>0</v>
      </c>
      <c r="R275" s="9">
        <f t="shared" si="54"/>
        <v>0</v>
      </c>
      <c r="S275" s="9">
        <f t="shared" si="55"/>
        <v>0</v>
      </c>
      <c r="T275" s="9">
        <f t="shared" si="56"/>
        <v>0</v>
      </c>
      <c r="V275" s="8">
        <f t="shared" si="57"/>
        <v>0</v>
      </c>
      <c r="W275" s="8">
        <f t="shared" si="58"/>
        <v>0</v>
      </c>
    </row>
    <row r="276" spans="1:23">
      <c r="A276" s="4" t="s">
        <v>330</v>
      </c>
      <c r="B276" s="11" t="s">
        <v>63</v>
      </c>
      <c r="D276" s="12">
        <v>0</v>
      </c>
      <c r="E276" s="2">
        <f>+Costos!$N$24</f>
        <v>596.08540925266902</v>
      </c>
      <c r="F276" s="2">
        <f>+Costos!$N$15*12</f>
        <v>10856.930659134405</v>
      </c>
      <c r="G276" s="6">
        <v>93607</v>
      </c>
      <c r="H276">
        <v>240</v>
      </c>
      <c r="I276" s="7">
        <v>4</v>
      </c>
      <c r="L276" s="9">
        <f t="shared" si="48"/>
        <v>0</v>
      </c>
      <c r="M276" s="2">
        <f t="shared" si="49"/>
        <v>0</v>
      </c>
      <c r="N276" s="2">
        <f t="shared" si="50"/>
        <v>0</v>
      </c>
      <c r="O276" s="2">
        <f t="shared" si="51"/>
        <v>0</v>
      </c>
      <c r="P276" s="6">
        <f t="shared" si="52"/>
        <v>0</v>
      </c>
      <c r="Q276" s="2">
        <f t="shared" si="53"/>
        <v>0</v>
      </c>
      <c r="R276" s="9">
        <f t="shared" si="54"/>
        <v>0</v>
      </c>
      <c r="S276" s="9">
        <f t="shared" si="55"/>
        <v>0</v>
      </c>
      <c r="T276" s="9">
        <f t="shared" si="56"/>
        <v>0</v>
      </c>
      <c r="V276" s="8">
        <f t="shared" si="57"/>
        <v>0</v>
      </c>
      <c r="W276" s="8">
        <f t="shared" si="58"/>
        <v>0</v>
      </c>
    </row>
    <row r="277" spans="1:23">
      <c r="A277" s="5" t="s">
        <v>331</v>
      </c>
      <c r="B277" s="11" t="s">
        <v>63</v>
      </c>
      <c r="D277" s="12">
        <v>0</v>
      </c>
      <c r="E277" s="2">
        <f>+Costos!$N$24</f>
        <v>596.08540925266902</v>
      </c>
      <c r="F277" s="2">
        <f>+Costos!$N$15*12</f>
        <v>10856.930659134405</v>
      </c>
      <c r="G277" s="6">
        <v>57735</v>
      </c>
      <c r="H277">
        <v>240</v>
      </c>
      <c r="I277" s="7">
        <v>4</v>
      </c>
      <c r="L277" s="9">
        <f t="shared" si="48"/>
        <v>0</v>
      </c>
      <c r="M277" s="2">
        <f t="shared" si="49"/>
        <v>0</v>
      </c>
      <c r="N277" s="2">
        <f t="shared" si="50"/>
        <v>0</v>
      </c>
      <c r="O277" s="2">
        <f t="shared" si="51"/>
        <v>0</v>
      </c>
      <c r="P277" s="6">
        <f t="shared" si="52"/>
        <v>0</v>
      </c>
      <c r="Q277" s="2">
        <f t="shared" si="53"/>
        <v>0</v>
      </c>
      <c r="R277" s="9">
        <f t="shared" si="54"/>
        <v>0</v>
      </c>
      <c r="S277" s="9">
        <f t="shared" si="55"/>
        <v>0</v>
      </c>
      <c r="T277" s="9">
        <f t="shared" si="56"/>
        <v>0</v>
      </c>
      <c r="V277" s="8">
        <f t="shared" si="57"/>
        <v>0</v>
      </c>
      <c r="W277" s="8">
        <f t="shared" si="58"/>
        <v>0</v>
      </c>
    </row>
    <row r="278" spans="1:23">
      <c r="A278" s="4" t="s">
        <v>332</v>
      </c>
      <c r="B278" s="11" t="s">
        <v>63</v>
      </c>
      <c r="D278" s="12">
        <v>0</v>
      </c>
      <c r="E278" s="2">
        <f>+Costos!$N$24</f>
        <v>596.08540925266902</v>
      </c>
      <c r="F278" s="2">
        <f>+Costos!$N$15*12</f>
        <v>10856.930659134405</v>
      </c>
      <c r="G278" s="6">
        <v>121693</v>
      </c>
      <c r="H278">
        <v>240</v>
      </c>
      <c r="I278" s="7">
        <v>4</v>
      </c>
      <c r="L278" s="9">
        <f t="shared" si="48"/>
        <v>0</v>
      </c>
      <c r="M278" s="2">
        <f t="shared" si="49"/>
        <v>0</v>
      </c>
      <c r="N278" s="2">
        <f t="shared" si="50"/>
        <v>0</v>
      </c>
      <c r="O278" s="2">
        <f t="shared" si="51"/>
        <v>0</v>
      </c>
      <c r="P278" s="6">
        <f t="shared" si="52"/>
        <v>0</v>
      </c>
      <c r="Q278" s="2">
        <f t="shared" si="53"/>
        <v>0</v>
      </c>
      <c r="R278" s="9">
        <f t="shared" si="54"/>
        <v>0</v>
      </c>
      <c r="S278" s="9">
        <f t="shared" si="55"/>
        <v>0</v>
      </c>
      <c r="T278" s="9">
        <f t="shared" si="56"/>
        <v>0</v>
      </c>
      <c r="V278" s="8">
        <f t="shared" si="57"/>
        <v>0</v>
      </c>
      <c r="W278" s="8">
        <f t="shared" si="58"/>
        <v>0</v>
      </c>
    </row>
    <row r="279" spans="1:23">
      <c r="A279" s="5" t="s">
        <v>333</v>
      </c>
      <c r="B279" s="11" t="s">
        <v>63</v>
      </c>
      <c r="D279" s="12">
        <v>0</v>
      </c>
      <c r="E279" s="2">
        <f>+Costos!$N$24</f>
        <v>596.08540925266902</v>
      </c>
      <c r="F279" s="2">
        <f>+Costos!$N$15*12</f>
        <v>10856.930659134405</v>
      </c>
      <c r="G279" s="6">
        <v>83482</v>
      </c>
      <c r="H279">
        <v>240</v>
      </c>
      <c r="I279" s="7">
        <v>4</v>
      </c>
      <c r="L279" s="9">
        <f t="shared" si="48"/>
        <v>0</v>
      </c>
      <c r="M279" s="2">
        <f t="shared" si="49"/>
        <v>0</v>
      </c>
      <c r="N279" s="2">
        <f t="shared" si="50"/>
        <v>0</v>
      </c>
      <c r="O279" s="2">
        <f t="shared" si="51"/>
        <v>0</v>
      </c>
      <c r="P279" s="6">
        <f t="shared" si="52"/>
        <v>0</v>
      </c>
      <c r="Q279" s="2">
        <f t="shared" si="53"/>
        <v>0</v>
      </c>
      <c r="R279" s="9">
        <f t="shared" si="54"/>
        <v>0</v>
      </c>
      <c r="S279" s="9">
        <f t="shared" si="55"/>
        <v>0</v>
      </c>
      <c r="T279" s="9">
        <f t="shared" si="56"/>
        <v>0</v>
      </c>
      <c r="V279" s="8">
        <f t="shared" si="57"/>
        <v>0</v>
      </c>
      <c r="W279" s="8">
        <f t="shared" si="58"/>
        <v>0</v>
      </c>
    </row>
    <row r="280" spans="1:23">
      <c r="A280" s="4" t="s">
        <v>334</v>
      </c>
      <c r="B280" s="11" t="s">
        <v>63</v>
      </c>
      <c r="D280" s="12">
        <v>89</v>
      </c>
      <c r="E280" s="2">
        <f>+Costos!$N$24</f>
        <v>596.08540925266902</v>
      </c>
      <c r="F280" s="2">
        <f>+Costos!$N$15*12</f>
        <v>10856.930659134405</v>
      </c>
      <c r="G280" s="6">
        <v>42507</v>
      </c>
      <c r="H280">
        <v>240</v>
      </c>
      <c r="I280" s="7">
        <v>4</v>
      </c>
      <c r="L280" s="9">
        <f t="shared" si="48"/>
        <v>3.1261564941940172</v>
      </c>
      <c r="M280" s="2">
        <f t="shared" si="49"/>
        <v>16970.232143533576</v>
      </c>
      <c r="N280" s="2">
        <f t="shared" si="50"/>
        <v>16970.232143533576</v>
      </c>
      <c r="O280" s="2">
        <f t="shared" si="51"/>
        <v>33940.464287067152</v>
      </c>
      <c r="P280" s="6">
        <f t="shared" si="52"/>
        <v>3783123</v>
      </c>
      <c r="Q280" s="2">
        <f t="shared" si="53"/>
        <v>3817063.4642870673</v>
      </c>
      <c r="R280" s="9">
        <f t="shared" si="54"/>
        <v>3.1261564941940172</v>
      </c>
      <c r="S280" s="9">
        <f t="shared" si="55"/>
        <v>1.5630782470970086</v>
      </c>
      <c r="T280" s="9">
        <f t="shared" si="56"/>
        <v>1.4833333333333334</v>
      </c>
      <c r="V280" s="8">
        <f t="shared" si="57"/>
        <v>28.46946407362946</v>
      </c>
      <c r="W280" s="8">
        <f t="shared" si="58"/>
        <v>8.4300849281636427</v>
      </c>
    </row>
    <row r="281" spans="1:23">
      <c r="A281" s="5" t="s">
        <v>335</v>
      </c>
      <c r="B281" s="11" t="s">
        <v>63</v>
      </c>
      <c r="D281" s="12">
        <v>0</v>
      </c>
      <c r="E281" s="2">
        <f>+Costos!$N$24</f>
        <v>596.08540925266902</v>
      </c>
      <c r="F281" s="2">
        <f>+Costos!$N$15*12</f>
        <v>10856.930659134405</v>
      </c>
      <c r="G281" s="6">
        <v>145132</v>
      </c>
      <c r="H281">
        <v>240</v>
      </c>
      <c r="I281" s="7">
        <v>4</v>
      </c>
      <c r="L281" s="9">
        <f t="shared" si="48"/>
        <v>0</v>
      </c>
      <c r="M281" s="2">
        <f t="shared" si="49"/>
        <v>0</v>
      </c>
      <c r="N281" s="2">
        <f t="shared" si="50"/>
        <v>0</v>
      </c>
      <c r="O281" s="2">
        <f t="shared" si="51"/>
        <v>0</v>
      </c>
      <c r="P281" s="6">
        <f t="shared" si="52"/>
        <v>0</v>
      </c>
      <c r="Q281" s="2">
        <f t="shared" si="53"/>
        <v>0</v>
      </c>
      <c r="R281" s="9">
        <f t="shared" si="54"/>
        <v>0</v>
      </c>
      <c r="S281" s="9">
        <f t="shared" si="55"/>
        <v>0</v>
      </c>
      <c r="T281" s="9">
        <f t="shared" si="56"/>
        <v>0</v>
      </c>
      <c r="V281" s="8">
        <f t="shared" si="57"/>
        <v>0</v>
      </c>
      <c r="W281" s="8">
        <f t="shared" si="58"/>
        <v>0</v>
      </c>
    </row>
    <row r="282" spans="1:23">
      <c r="A282" s="5" t="s">
        <v>336</v>
      </c>
      <c r="B282" s="11" t="s">
        <v>63</v>
      </c>
      <c r="D282" s="12">
        <v>14.666666666666664</v>
      </c>
      <c r="E282" s="2">
        <f>+Costos!$N$24</f>
        <v>596.08540925266902</v>
      </c>
      <c r="F282" s="2">
        <f>+Costos!$N$15*12</f>
        <v>10856.930659134405</v>
      </c>
      <c r="G282" s="6">
        <v>83127</v>
      </c>
      <c r="H282">
        <v>240</v>
      </c>
      <c r="I282" s="7">
        <v>4</v>
      </c>
      <c r="L282" s="9">
        <f t="shared" si="48"/>
        <v>1.2690578574338887</v>
      </c>
      <c r="M282" s="2">
        <f t="shared" si="49"/>
        <v>6889.0365802947017</v>
      </c>
      <c r="N282" s="2">
        <f t="shared" si="50"/>
        <v>6889.0365802947026</v>
      </c>
      <c r="O282" s="2">
        <f t="shared" si="51"/>
        <v>13778.073160589403</v>
      </c>
      <c r="P282" s="6">
        <f t="shared" si="52"/>
        <v>1219195.9999999998</v>
      </c>
      <c r="Q282" s="2">
        <f t="shared" si="53"/>
        <v>1232974.0731605892</v>
      </c>
      <c r="R282" s="9">
        <f t="shared" si="54"/>
        <v>1.2690578574338887</v>
      </c>
      <c r="S282" s="9">
        <f t="shared" si="55"/>
        <v>0.63452892871694433</v>
      </c>
      <c r="T282" s="9">
        <f t="shared" si="56"/>
        <v>0.24444444444444441</v>
      </c>
      <c r="V282" s="8">
        <f t="shared" si="57"/>
        <v>11.55713002425559</v>
      </c>
      <c r="W282" s="8">
        <f t="shared" si="58"/>
        <v>20.766401303463635</v>
      </c>
    </row>
    <row r="283" spans="1:23">
      <c r="A283" s="5" t="s">
        <v>337</v>
      </c>
      <c r="B283" s="11" t="s">
        <v>63</v>
      </c>
      <c r="D283" s="12">
        <v>0</v>
      </c>
      <c r="E283" s="2">
        <f>+Costos!$N$24</f>
        <v>596.08540925266902</v>
      </c>
      <c r="F283" s="2">
        <f>+Costos!$N$15*12</f>
        <v>10856.930659134405</v>
      </c>
      <c r="G283" s="6">
        <v>113834</v>
      </c>
      <c r="H283">
        <v>240</v>
      </c>
      <c r="I283" s="7">
        <v>4</v>
      </c>
      <c r="L283" s="9">
        <f t="shared" si="48"/>
        <v>0</v>
      </c>
      <c r="M283" s="2">
        <f t="shared" si="49"/>
        <v>0</v>
      </c>
      <c r="N283" s="2">
        <f t="shared" si="50"/>
        <v>0</v>
      </c>
      <c r="O283" s="2">
        <f t="shared" si="51"/>
        <v>0</v>
      </c>
      <c r="P283" s="6">
        <f t="shared" si="52"/>
        <v>0</v>
      </c>
      <c r="Q283" s="2">
        <f t="shared" si="53"/>
        <v>0</v>
      </c>
      <c r="R283" s="9">
        <f t="shared" si="54"/>
        <v>0</v>
      </c>
      <c r="S283" s="9">
        <f t="shared" si="55"/>
        <v>0</v>
      </c>
      <c r="T283" s="9">
        <f t="shared" si="56"/>
        <v>0</v>
      </c>
      <c r="V283" s="8">
        <f t="shared" si="57"/>
        <v>0</v>
      </c>
      <c r="W283" s="8">
        <f t="shared" si="58"/>
        <v>0</v>
      </c>
    </row>
    <row r="284" spans="1:23">
      <c r="A284" s="5" t="s">
        <v>338</v>
      </c>
      <c r="B284" s="11" t="s">
        <v>63</v>
      </c>
      <c r="D284" s="12">
        <v>0</v>
      </c>
      <c r="E284" s="2">
        <f>+Costos!$N$24</f>
        <v>596.08540925266902</v>
      </c>
      <c r="F284" s="2">
        <f>+Costos!$N$15*12</f>
        <v>10856.930659134405</v>
      </c>
      <c r="G284" s="6">
        <v>63104</v>
      </c>
      <c r="H284">
        <v>240</v>
      </c>
      <c r="I284" s="7">
        <v>4</v>
      </c>
      <c r="L284" s="9">
        <f t="shared" si="48"/>
        <v>0</v>
      </c>
      <c r="M284" s="2">
        <f t="shared" si="49"/>
        <v>0</v>
      </c>
      <c r="N284" s="2">
        <f t="shared" si="50"/>
        <v>0</v>
      </c>
      <c r="O284" s="2">
        <f t="shared" si="51"/>
        <v>0</v>
      </c>
      <c r="P284" s="6">
        <f t="shared" si="52"/>
        <v>0</v>
      </c>
      <c r="Q284" s="2">
        <f t="shared" si="53"/>
        <v>0</v>
      </c>
      <c r="R284" s="9">
        <f t="shared" si="54"/>
        <v>0</v>
      </c>
      <c r="S284" s="9">
        <f t="shared" si="55"/>
        <v>0</v>
      </c>
      <c r="T284" s="9">
        <f t="shared" si="56"/>
        <v>0</v>
      </c>
      <c r="V284" s="8">
        <f t="shared" si="57"/>
        <v>0</v>
      </c>
      <c r="W284" s="8">
        <f t="shared" si="58"/>
        <v>0</v>
      </c>
    </row>
    <row r="285" spans="1:23">
      <c r="A285" s="5" t="s">
        <v>339</v>
      </c>
      <c r="B285" s="11" t="s">
        <v>63</v>
      </c>
      <c r="D285" s="12">
        <v>80</v>
      </c>
      <c r="E285" s="2">
        <f>+Costos!$N$24</f>
        <v>596.08540925266902</v>
      </c>
      <c r="F285" s="2">
        <f>+Costos!$N$15*12</f>
        <v>10856.930659134405</v>
      </c>
      <c r="G285" s="6">
        <v>83450</v>
      </c>
      <c r="H285">
        <v>240</v>
      </c>
      <c r="I285" s="7">
        <v>4</v>
      </c>
      <c r="L285" s="9">
        <f t="shared" si="48"/>
        <v>2.9638806062765006</v>
      </c>
      <c r="M285" s="2">
        <f t="shared" si="49"/>
        <v>16089.323112148604</v>
      </c>
      <c r="N285" s="2">
        <f t="shared" si="50"/>
        <v>16089.323112148604</v>
      </c>
      <c r="O285" s="2">
        <f t="shared" si="51"/>
        <v>32178.646224297208</v>
      </c>
      <c r="P285" s="6">
        <f t="shared" si="52"/>
        <v>6676000</v>
      </c>
      <c r="Q285" s="2">
        <f t="shared" si="53"/>
        <v>6708178.6462242976</v>
      </c>
      <c r="R285" s="9">
        <f t="shared" si="54"/>
        <v>2.9638806062765006</v>
      </c>
      <c r="S285" s="9">
        <f t="shared" si="55"/>
        <v>1.4819403031382503</v>
      </c>
      <c r="T285" s="9">
        <f t="shared" si="56"/>
        <v>1.3333333333333333</v>
      </c>
      <c r="V285" s="8">
        <f t="shared" si="57"/>
        <v>26.991640564261242</v>
      </c>
      <c r="W285" s="8">
        <f t="shared" si="58"/>
        <v>8.8916418188295019</v>
      </c>
    </row>
    <row r="286" spans="1:23">
      <c r="A286" s="4" t="s">
        <v>340</v>
      </c>
      <c r="B286" s="11" t="s">
        <v>63</v>
      </c>
      <c r="D286" s="12">
        <v>100</v>
      </c>
      <c r="E286" s="2">
        <f>+Costos!$N$24</f>
        <v>596.08540925266902</v>
      </c>
      <c r="F286" s="2">
        <f>+Costos!$N$15*12</f>
        <v>10856.930659134405</v>
      </c>
      <c r="G286" s="6">
        <v>51221</v>
      </c>
      <c r="H286">
        <v>240</v>
      </c>
      <c r="I286" s="7">
        <v>4</v>
      </c>
      <c r="L286" s="9">
        <f t="shared" si="48"/>
        <v>3.3137192564137727</v>
      </c>
      <c r="M286" s="2">
        <f t="shared" si="49"/>
        <v>17988.410095361374</v>
      </c>
      <c r="N286" s="2">
        <f t="shared" si="50"/>
        <v>17988.410095361378</v>
      </c>
      <c r="O286" s="2">
        <f t="shared" si="51"/>
        <v>35976.820190722749</v>
      </c>
      <c r="P286" s="6">
        <f t="shared" si="52"/>
        <v>5122100</v>
      </c>
      <c r="Q286" s="2">
        <f t="shared" si="53"/>
        <v>5158076.8201907231</v>
      </c>
      <c r="R286" s="9">
        <f t="shared" si="54"/>
        <v>3.3137192564137727</v>
      </c>
      <c r="S286" s="9">
        <f t="shared" si="55"/>
        <v>1.6568596282068864</v>
      </c>
      <c r="T286" s="9">
        <f t="shared" si="56"/>
        <v>1.6666666666666667</v>
      </c>
      <c r="V286" s="8">
        <f t="shared" si="57"/>
        <v>30.177571562964459</v>
      </c>
      <c r="W286" s="8">
        <f t="shared" si="58"/>
        <v>7.9529262153930542</v>
      </c>
    </row>
    <row r="287" spans="1:23">
      <c r="A287" s="5" t="s">
        <v>341</v>
      </c>
      <c r="B287" s="11" t="s">
        <v>63</v>
      </c>
      <c r="D287" s="12">
        <v>0</v>
      </c>
      <c r="E287" s="2">
        <f>+Costos!$N$24</f>
        <v>596.08540925266902</v>
      </c>
      <c r="F287" s="2">
        <f>+Costos!$N$15*12</f>
        <v>10856.930659134405</v>
      </c>
      <c r="G287" s="6">
        <v>97959</v>
      </c>
      <c r="H287">
        <v>240</v>
      </c>
      <c r="I287" s="7">
        <v>4</v>
      </c>
      <c r="L287" s="9">
        <f t="shared" si="48"/>
        <v>0</v>
      </c>
      <c r="M287" s="2">
        <f t="shared" si="49"/>
        <v>0</v>
      </c>
      <c r="N287" s="2">
        <f t="shared" si="50"/>
        <v>0</v>
      </c>
      <c r="O287" s="2">
        <f t="shared" si="51"/>
        <v>0</v>
      </c>
      <c r="P287" s="6">
        <f t="shared" si="52"/>
        <v>0</v>
      </c>
      <c r="Q287" s="2">
        <f t="shared" si="53"/>
        <v>0</v>
      </c>
      <c r="R287" s="9">
        <f t="shared" si="54"/>
        <v>0</v>
      </c>
      <c r="S287" s="9">
        <f t="shared" si="55"/>
        <v>0</v>
      </c>
      <c r="T287" s="9">
        <f t="shared" si="56"/>
        <v>0</v>
      </c>
      <c r="V287" s="8">
        <f t="shared" si="57"/>
        <v>0</v>
      </c>
      <c r="W287" s="8">
        <f t="shared" si="58"/>
        <v>0</v>
      </c>
    </row>
    <row r="288" spans="1:23">
      <c r="A288" s="4" t="s">
        <v>342</v>
      </c>
      <c r="B288" s="11" t="s">
        <v>63</v>
      </c>
      <c r="D288" s="12">
        <v>50</v>
      </c>
      <c r="E288" s="2">
        <f>+Costos!$N$24</f>
        <v>596.08540925266902</v>
      </c>
      <c r="F288" s="2">
        <f>+Costos!$N$15*12</f>
        <v>10856.930659134405</v>
      </c>
      <c r="G288" s="6">
        <v>39705</v>
      </c>
      <c r="H288">
        <v>240</v>
      </c>
      <c r="I288" s="7">
        <v>4</v>
      </c>
      <c r="L288" s="9">
        <f t="shared" si="48"/>
        <v>2.3431533571586227</v>
      </c>
      <c r="M288" s="2">
        <f t="shared" si="49"/>
        <v>12719.726761194579</v>
      </c>
      <c r="N288" s="2">
        <f t="shared" si="50"/>
        <v>12719.726761194577</v>
      </c>
      <c r="O288" s="2">
        <f t="shared" si="51"/>
        <v>25439.453522389158</v>
      </c>
      <c r="P288" s="6">
        <f t="shared" si="52"/>
        <v>1985250</v>
      </c>
      <c r="Q288" s="2">
        <f t="shared" si="53"/>
        <v>2010689.4535223891</v>
      </c>
      <c r="R288" s="9">
        <f t="shared" si="54"/>
        <v>2.3431533571586227</v>
      </c>
      <c r="S288" s="9">
        <f t="shared" si="55"/>
        <v>1.1715766785793114</v>
      </c>
      <c r="T288" s="9">
        <f t="shared" si="56"/>
        <v>0.83333333333333337</v>
      </c>
      <c r="V288" s="8">
        <f t="shared" si="57"/>
        <v>21.338765491914486</v>
      </c>
      <c r="W288" s="8">
        <f t="shared" si="58"/>
        <v>11.247136114361389</v>
      </c>
    </row>
    <row r="289" spans="1:23">
      <c r="A289" s="5" t="s">
        <v>343</v>
      </c>
      <c r="B289" s="11" t="s">
        <v>63</v>
      </c>
      <c r="D289" s="12">
        <v>10</v>
      </c>
      <c r="E289" s="2">
        <f>+Costos!$N$24</f>
        <v>596.08540925266902</v>
      </c>
      <c r="F289" s="2">
        <f>+Costos!$N$15*12</f>
        <v>10856.930659134405</v>
      </c>
      <c r="G289" s="6">
        <v>102560</v>
      </c>
      <c r="H289">
        <v>240</v>
      </c>
      <c r="I289" s="7">
        <v>4</v>
      </c>
      <c r="L289" s="9">
        <f t="shared" si="48"/>
        <v>1.0478900376627047</v>
      </c>
      <c r="M289" s="2">
        <f t="shared" si="49"/>
        <v>5688.4347386508625</v>
      </c>
      <c r="N289" s="2">
        <f t="shared" si="50"/>
        <v>5688.4347386508625</v>
      </c>
      <c r="O289" s="2">
        <f t="shared" si="51"/>
        <v>11376.869477301725</v>
      </c>
      <c r="P289" s="6">
        <f t="shared" si="52"/>
        <v>1025600</v>
      </c>
      <c r="Q289" s="2">
        <f t="shared" si="53"/>
        <v>1036976.8694773017</v>
      </c>
      <c r="R289" s="9">
        <f t="shared" si="54"/>
        <v>1.0478900376627047</v>
      </c>
      <c r="S289" s="9">
        <f t="shared" si="55"/>
        <v>0.52394501883135236</v>
      </c>
      <c r="T289" s="9">
        <f t="shared" si="56"/>
        <v>0.16666666666666666</v>
      </c>
      <c r="V289" s="8">
        <f t="shared" si="57"/>
        <v>9.5429860391695076</v>
      </c>
      <c r="W289" s="8">
        <f t="shared" si="58"/>
        <v>25.149360903904913</v>
      </c>
    </row>
    <row r="290" spans="1:23">
      <c r="A290" s="5" t="s">
        <v>344</v>
      </c>
      <c r="B290" s="11" t="s">
        <v>63</v>
      </c>
      <c r="D290" s="12">
        <v>0</v>
      </c>
      <c r="E290" s="2">
        <f>+Costos!$N$24</f>
        <v>596.08540925266902</v>
      </c>
      <c r="F290" s="2">
        <f>+Costos!$N$15*12</f>
        <v>10856.930659134405</v>
      </c>
      <c r="G290" s="6">
        <v>44320</v>
      </c>
      <c r="H290">
        <v>240</v>
      </c>
      <c r="I290" s="7">
        <v>4</v>
      </c>
      <c r="L290" s="9">
        <f t="shared" si="48"/>
        <v>0</v>
      </c>
      <c r="M290" s="2">
        <f t="shared" si="49"/>
        <v>0</v>
      </c>
      <c r="N290" s="2">
        <f t="shared" si="50"/>
        <v>0</v>
      </c>
      <c r="O290" s="2">
        <f t="shared" si="51"/>
        <v>0</v>
      </c>
      <c r="P290" s="6">
        <f t="shared" si="52"/>
        <v>0</v>
      </c>
      <c r="Q290" s="2">
        <f t="shared" si="53"/>
        <v>0</v>
      </c>
      <c r="R290" s="9">
        <f t="shared" si="54"/>
        <v>0</v>
      </c>
      <c r="S290" s="9">
        <f t="shared" si="55"/>
        <v>0</v>
      </c>
      <c r="T290" s="9">
        <f t="shared" si="56"/>
        <v>0</v>
      </c>
      <c r="V290" s="8">
        <f t="shared" si="57"/>
        <v>0</v>
      </c>
      <c r="W290" s="8">
        <f t="shared" si="58"/>
        <v>0</v>
      </c>
    </row>
    <row r="291" spans="1:23">
      <c r="A291" s="5" t="s">
        <v>345</v>
      </c>
      <c r="B291" s="11" t="s">
        <v>63</v>
      </c>
      <c r="D291" s="12">
        <v>0</v>
      </c>
      <c r="E291" s="2">
        <f>+Costos!$N$24</f>
        <v>596.08540925266902</v>
      </c>
      <c r="F291" s="2">
        <f>+Costos!$N$15*12</f>
        <v>10856.930659134405</v>
      </c>
      <c r="G291" s="6">
        <v>104196</v>
      </c>
      <c r="H291">
        <v>240</v>
      </c>
      <c r="I291" s="7">
        <v>4</v>
      </c>
      <c r="L291" s="9">
        <f t="shared" si="48"/>
        <v>0</v>
      </c>
      <c r="M291" s="2">
        <f t="shared" si="49"/>
        <v>0</v>
      </c>
      <c r="N291" s="2">
        <f t="shared" si="50"/>
        <v>0</v>
      </c>
      <c r="O291" s="2">
        <f t="shared" si="51"/>
        <v>0</v>
      </c>
      <c r="P291" s="6">
        <f t="shared" si="52"/>
        <v>0</v>
      </c>
      <c r="Q291" s="2">
        <f t="shared" si="53"/>
        <v>0</v>
      </c>
      <c r="R291" s="9">
        <f t="shared" si="54"/>
        <v>0</v>
      </c>
      <c r="S291" s="9">
        <f t="shared" si="55"/>
        <v>0</v>
      </c>
      <c r="T291" s="9">
        <f t="shared" si="56"/>
        <v>0</v>
      </c>
      <c r="V291" s="8">
        <f t="shared" si="57"/>
        <v>0</v>
      </c>
      <c r="W291" s="8">
        <f t="shared" si="58"/>
        <v>0</v>
      </c>
    </row>
    <row r="292" spans="1:23">
      <c r="A292" s="4" t="s">
        <v>346</v>
      </c>
      <c r="B292" s="11" t="s">
        <v>63</v>
      </c>
      <c r="D292" s="12">
        <v>166.66666666666666</v>
      </c>
      <c r="E292" s="2">
        <f>+Costos!$N$24</f>
        <v>596.08540925266902</v>
      </c>
      <c r="F292" s="2">
        <f>+Costos!$N$15*12</f>
        <v>10856.930659134405</v>
      </c>
      <c r="G292" s="6">
        <v>60227</v>
      </c>
      <c r="H292">
        <v>240</v>
      </c>
      <c r="I292" s="7">
        <v>4</v>
      </c>
      <c r="L292" s="9">
        <f t="shared" si="48"/>
        <v>4.2779931646991223</v>
      </c>
      <c r="M292" s="2">
        <f t="shared" si="49"/>
        <v>23222.937574694661</v>
      </c>
      <c r="N292" s="2">
        <f t="shared" si="50"/>
        <v>23222.937574694661</v>
      </c>
      <c r="O292" s="2">
        <f t="shared" si="51"/>
        <v>46445.875149389321</v>
      </c>
      <c r="P292" s="6">
        <f t="shared" si="52"/>
        <v>10037833.333333332</v>
      </c>
      <c r="Q292" s="2">
        <f t="shared" si="53"/>
        <v>10084279.208482722</v>
      </c>
      <c r="R292" s="9">
        <f t="shared" si="54"/>
        <v>4.2779931646991223</v>
      </c>
      <c r="S292" s="9">
        <f t="shared" si="55"/>
        <v>2.1389965823495611</v>
      </c>
      <c r="T292" s="9">
        <f t="shared" si="56"/>
        <v>2.7777777777777777</v>
      </c>
      <c r="V292" s="8">
        <f t="shared" si="57"/>
        <v>38.959077364114627</v>
      </c>
      <c r="W292" s="8">
        <f t="shared" si="58"/>
        <v>6.1603101571667356</v>
      </c>
    </row>
    <row r="293" spans="1:23">
      <c r="A293" s="4" t="s">
        <v>347</v>
      </c>
      <c r="B293" s="11" t="s">
        <v>63</v>
      </c>
      <c r="D293" s="12">
        <v>0</v>
      </c>
      <c r="E293" s="2">
        <f>+Costos!$N$24</f>
        <v>596.08540925266902</v>
      </c>
      <c r="F293" s="2">
        <f>+Costos!$N$15*12</f>
        <v>10856.930659134405</v>
      </c>
      <c r="G293" s="6">
        <v>133467</v>
      </c>
      <c r="H293">
        <v>240</v>
      </c>
      <c r="I293" s="7">
        <v>4</v>
      </c>
      <c r="L293" s="9">
        <f t="shared" si="48"/>
        <v>0</v>
      </c>
      <c r="M293" s="2">
        <f t="shared" si="49"/>
        <v>0</v>
      </c>
      <c r="N293" s="2">
        <f t="shared" si="50"/>
        <v>0</v>
      </c>
      <c r="O293" s="2">
        <f t="shared" si="51"/>
        <v>0</v>
      </c>
      <c r="P293" s="6">
        <f t="shared" si="52"/>
        <v>0</v>
      </c>
      <c r="Q293" s="2">
        <f t="shared" si="53"/>
        <v>0</v>
      </c>
      <c r="R293" s="9">
        <f t="shared" si="54"/>
        <v>0</v>
      </c>
      <c r="S293" s="9">
        <f t="shared" si="55"/>
        <v>0</v>
      </c>
      <c r="T293" s="9">
        <f t="shared" si="56"/>
        <v>0</v>
      </c>
      <c r="V293" s="8">
        <f t="shared" si="57"/>
        <v>0</v>
      </c>
      <c r="W293" s="8">
        <f t="shared" si="58"/>
        <v>0</v>
      </c>
    </row>
    <row r="294" spans="1:23">
      <c r="A294" s="5" t="s">
        <v>348</v>
      </c>
      <c r="B294" s="11" t="s">
        <v>63</v>
      </c>
      <c r="D294" s="12">
        <v>0</v>
      </c>
      <c r="E294" s="2">
        <f>+Costos!$N$24</f>
        <v>596.08540925266902</v>
      </c>
      <c r="F294" s="2">
        <f>+Costos!$N$15*12</f>
        <v>10856.930659134405</v>
      </c>
      <c r="G294" s="6">
        <v>90127</v>
      </c>
      <c r="H294">
        <v>240</v>
      </c>
      <c r="I294" s="7">
        <v>4</v>
      </c>
      <c r="L294" s="9">
        <f t="shared" si="48"/>
        <v>0</v>
      </c>
      <c r="M294" s="2">
        <f t="shared" si="49"/>
        <v>0</v>
      </c>
      <c r="N294" s="2">
        <f t="shared" si="50"/>
        <v>0</v>
      </c>
      <c r="O294" s="2">
        <f t="shared" si="51"/>
        <v>0</v>
      </c>
      <c r="P294" s="6">
        <f t="shared" si="52"/>
        <v>0</v>
      </c>
      <c r="Q294" s="2">
        <f t="shared" si="53"/>
        <v>0</v>
      </c>
      <c r="R294" s="9">
        <f t="shared" si="54"/>
        <v>0</v>
      </c>
      <c r="S294" s="9">
        <f t="shared" si="55"/>
        <v>0</v>
      </c>
      <c r="T294" s="9">
        <f t="shared" si="56"/>
        <v>0</v>
      </c>
      <c r="V294" s="8">
        <f t="shared" si="57"/>
        <v>0</v>
      </c>
      <c r="W294" s="8">
        <f t="shared" si="58"/>
        <v>0</v>
      </c>
    </row>
    <row r="295" spans="1:23">
      <c r="A295" s="4" t="s">
        <v>349</v>
      </c>
      <c r="B295" s="11" t="s">
        <v>63</v>
      </c>
      <c r="D295" s="12">
        <v>0</v>
      </c>
      <c r="E295" s="2">
        <f>+Costos!$N$24</f>
        <v>596.08540925266902</v>
      </c>
      <c r="F295" s="2">
        <f>+Costos!$N$15*12</f>
        <v>10856.930659134405</v>
      </c>
      <c r="G295" s="6">
        <v>120993</v>
      </c>
      <c r="H295">
        <v>240</v>
      </c>
      <c r="I295" s="7">
        <v>4</v>
      </c>
      <c r="L295" s="9">
        <f t="shared" si="48"/>
        <v>0</v>
      </c>
      <c r="M295" s="2">
        <f t="shared" si="49"/>
        <v>0</v>
      </c>
      <c r="N295" s="2">
        <f t="shared" si="50"/>
        <v>0</v>
      </c>
      <c r="O295" s="2">
        <f t="shared" si="51"/>
        <v>0</v>
      </c>
      <c r="P295" s="6">
        <f t="shared" si="52"/>
        <v>0</v>
      </c>
      <c r="Q295" s="2">
        <f t="shared" si="53"/>
        <v>0</v>
      </c>
      <c r="R295" s="9">
        <f t="shared" si="54"/>
        <v>0</v>
      </c>
      <c r="S295" s="9">
        <f t="shared" si="55"/>
        <v>0</v>
      </c>
      <c r="T295" s="9">
        <f t="shared" si="56"/>
        <v>0</v>
      </c>
      <c r="V295" s="8">
        <f t="shared" si="57"/>
        <v>0</v>
      </c>
      <c r="W295" s="8">
        <f t="shared" si="58"/>
        <v>0</v>
      </c>
    </row>
    <row r="296" spans="1:23">
      <c r="A296" s="5" t="s">
        <v>350</v>
      </c>
      <c r="B296" s="11" t="s">
        <v>63</v>
      </c>
      <c r="D296" s="12">
        <v>0</v>
      </c>
      <c r="E296" s="2">
        <f>+Costos!$N$24</f>
        <v>596.08540925266902</v>
      </c>
      <c r="F296" s="2">
        <f>+Costos!$N$15*12</f>
        <v>10856.930659134405</v>
      </c>
      <c r="G296" s="6">
        <v>73692</v>
      </c>
      <c r="H296">
        <v>240</v>
      </c>
      <c r="I296" s="7">
        <v>4</v>
      </c>
      <c r="L296" s="9">
        <f t="shared" si="48"/>
        <v>0</v>
      </c>
      <c r="M296" s="2">
        <f t="shared" si="49"/>
        <v>0</v>
      </c>
      <c r="N296" s="2">
        <f t="shared" si="50"/>
        <v>0</v>
      </c>
      <c r="O296" s="2">
        <f t="shared" si="51"/>
        <v>0</v>
      </c>
      <c r="P296" s="6">
        <f t="shared" si="52"/>
        <v>0</v>
      </c>
      <c r="Q296" s="2">
        <f t="shared" si="53"/>
        <v>0</v>
      </c>
      <c r="R296" s="9">
        <f t="shared" si="54"/>
        <v>0</v>
      </c>
      <c r="S296" s="9">
        <f t="shared" si="55"/>
        <v>0</v>
      </c>
      <c r="T296" s="9">
        <f t="shared" si="56"/>
        <v>0</v>
      </c>
      <c r="V296" s="8">
        <f t="shared" si="57"/>
        <v>0</v>
      </c>
      <c r="W296" s="8">
        <f t="shared" si="58"/>
        <v>0</v>
      </c>
    </row>
    <row r="297" spans="1:23">
      <c r="A297" s="4" t="s">
        <v>351</v>
      </c>
      <c r="B297" s="11" t="s">
        <v>63</v>
      </c>
      <c r="D297" s="12">
        <v>70</v>
      </c>
      <c r="E297" s="2">
        <f>+Costos!$N$24</f>
        <v>596.08540925266902</v>
      </c>
      <c r="F297" s="2">
        <f>+Costos!$N$15*12</f>
        <v>10856.930659134405</v>
      </c>
      <c r="G297" s="6">
        <v>35675</v>
      </c>
      <c r="H297">
        <v>240</v>
      </c>
      <c r="I297" s="7">
        <v>4</v>
      </c>
      <c r="L297" s="9">
        <f t="shared" si="48"/>
        <v>2.7724564409976242</v>
      </c>
      <c r="M297" s="2">
        <f t="shared" si="49"/>
        <v>15050.183667690881</v>
      </c>
      <c r="N297" s="2">
        <f t="shared" si="50"/>
        <v>15050.183667690881</v>
      </c>
      <c r="O297" s="2">
        <f t="shared" si="51"/>
        <v>30100.367335381761</v>
      </c>
      <c r="P297" s="6">
        <f t="shared" si="52"/>
        <v>2497250</v>
      </c>
      <c r="Q297" s="2">
        <f t="shared" si="53"/>
        <v>2527350.3673353819</v>
      </c>
      <c r="R297" s="9">
        <f t="shared" si="54"/>
        <v>2.7724564409976242</v>
      </c>
      <c r="S297" s="9">
        <f t="shared" si="55"/>
        <v>1.3862282204988121</v>
      </c>
      <c r="T297" s="9">
        <f t="shared" si="56"/>
        <v>1.1666666666666667</v>
      </c>
      <c r="V297" s="8">
        <f t="shared" si="57"/>
        <v>25.248367824603807</v>
      </c>
      <c r="W297" s="8">
        <f t="shared" si="58"/>
        <v>9.5055649405632838</v>
      </c>
    </row>
    <row r="298" spans="1:23">
      <c r="A298" s="5" t="s">
        <v>352</v>
      </c>
      <c r="B298" s="11" t="s">
        <v>63</v>
      </c>
      <c r="D298" s="12">
        <v>140</v>
      </c>
      <c r="E298" s="2">
        <f>+Costos!$N$24</f>
        <v>596.08540925266902</v>
      </c>
      <c r="F298" s="2">
        <f>+Costos!$N$15*12</f>
        <v>10856.930659134405</v>
      </c>
      <c r="G298" s="6">
        <v>129740</v>
      </c>
      <c r="H298">
        <v>240</v>
      </c>
      <c r="I298" s="7">
        <v>4</v>
      </c>
      <c r="L298" s="9">
        <f t="shared" si="48"/>
        <v>3.9208454999474829</v>
      </c>
      <c r="M298" s="2">
        <f t="shared" si="49"/>
        <v>21284.173859054496</v>
      </c>
      <c r="N298" s="2">
        <f t="shared" si="50"/>
        <v>21284.173859054496</v>
      </c>
      <c r="O298" s="2">
        <f t="shared" si="51"/>
        <v>42568.347718108991</v>
      </c>
      <c r="P298" s="6">
        <f t="shared" si="52"/>
        <v>18163600</v>
      </c>
      <c r="Q298" s="2">
        <f t="shared" si="53"/>
        <v>18206168.347718108</v>
      </c>
      <c r="R298" s="9">
        <f t="shared" si="54"/>
        <v>3.9208454999474829</v>
      </c>
      <c r="S298" s="9">
        <f t="shared" si="55"/>
        <v>1.9604227499737414</v>
      </c>
      <c r="T298" s="9">
        <f t="shared" si="56"/>
        <v>2.3333333333333335</v>
      </c>
      <c r="V298" s="8">
        <f t="shared" si="57"/>
        <v>35.706584205339183</v>
      </c>
      <c r="W298" s="8">
        <f t="shared" si="58"/>
        <v>6.7214494284813986</v>
      </c>
    </row>
    <row r="299" spans="1:23">
      <c r="A299" s="4" t="s">
        <v>353</v>
      </c>
      <c r="B299" s="11" t="s">
        <v>63</v>
      </c>
      <c r="D299" s="12">
        <v>0</v>
      </c>
      <c r="E299" s="2">
        <f>+Costos!$N$24</f>
        <v>596.08540925266902</v>
      </c>
      <c r="F299" s="2">
        <f>+Costos!$N$15*12</f>
        <v>10856.930659134405</v>
      </c>
      <c r="G299" s="6">
        <v>128874</v>
      </c>
      <c r="H299">
        <v>240</v>
      </c>
      <c r="I299" s="7">
        <v>4</v>
      </c>
      <c r="L299" s="9">
        <f t="shared" si="48"/>
        <v>0</v>
      </c>
      <c r="M299" s="2">
        <f t="shared" si="49"/>
        <v>0</v>
      </c>
      <c r="N299" s="2">
        <f t="shared" si="50"/>
        <v>0</v>
      </c>
      <c r="O299" s="2">
        <f t="shared" si="51"/>
        <v>0</v>
      </c>
      <c r="P299" s="6">
        <f t="shared" si="52"/>
        <v>0</v>
      </c>
      <c r="Q299" s="2">
        <f t="shared" si="53"/>
        <v>0</v>
      </c>
      <c r="R299" s="9">
        <f t="shared" si="54"/>
        <v>0</v>
      </c>
      <c r="S299" s="9">
        <f t="shared" si="55"/>
        <v>0</v>
      </c>
      <c r="T299" s="9">
        <f t="shared" si="56"/>
        <v>0</v>
      </c>
      <c r="V299" s="8">
        <f t="shared" si="57"/>
        <v>0</v>
      </c>
      <c r="W299" s="8">
        <f t="shared" si="58"/>
        <v>0</v>
      </c>
    </row>
    <row r="300" spans="1:23">
      <c r="A300" s="4" t="s">
        <v>354</v>
      </c>
      <c r="B300" s="11" t="s">
        <v>63</v>
      </c>
      <c r="D300" s="12">
        <v>0</v>
      </c>
      <c r="E300" s="2">
        <f>+Costos!$N$24</f>
        <v>596.08540925266902</v>
      </c>
      <c r="F300" s="2">
        <f>+Costos!$N$15*12</f>
        <v>10856.930659134405</v>
      </c>
      <c r="G300" s="6">
        <v>96860</v>
      </c>
      <c r="H300">
        <v>240</v>
      </c>
      <c r="I300" s="7">
        <v>4</v>
      </c>
      <c r="L300" s="9">
        <f t="shared" si="48"/>
        <v>0</v>
      </c>
      <c r="M300" s="2">
        <f t="shared" si="49"/>
        <v>0</v>
      </c>
      <c r="N300" s="2">
        <f t="shared" si="50"/>
        <v>0</v>
      </c>
      <c r="O300" s="2">
        <f t="shared" si="51"/>
        <v>0</v>
      </c>
      <c r="P300" s="6">
        <f t="shared" si="52"/>
        <v>0</v>
      </c>
      <c r="Q300" s="2">
        <f t="shared" si="53"/>
        <v>0</v>
      </c>
      <c r="R300" s="9">
        <f t="shared" si="54"/>
        <v>0</v>
      </c>
      <c r="S300" s="9">
        <f t="shared" si="55"/>
        <v>0</v>
      </c>
      <c r="T300" s="9">
        <f t="shared" si="56"/>
        <v>0</v>
      </c>
      <c r="V300" s="8">
        <f t="shared" si="57"/>
        <v>0</v>
      </c>
      <c r="W300" s="8">
        <f t="shared" si="58"/>
        <v>0</v>
      </c>
    </row>
    <row r="301" spans="1:23">
      <c r="A301" s="4" t="s">
        <v>355</v>
      </c>
      <c r="B301" s="11" t="s">
        <v>63</v>
      </c>
      <c r="D301" s="12">
        <v>300</v>
      </c>
      <c r="E301" s="2">
        <f>+Costos!$N$24</f>
        <v>596.08540925266902</v>
      </c>
      <c r="F301" s="2">
        <f>+Costos!$N$15*12</f>
        <v>10856.930659134405</v>
      </c>
      <c r="G301" s="6">
        <v>56790</v>
      </c>
      <c r="H301">
        <v>240</v>
      </c>
      <c r="I301" s="7">
        <v>4</v>
      </c>
      <c r="L301" s="9">
        <f t="shared" si="48"/>
        <v>5.7395301141280148</v>
      </c>
      <c r="M301" s="2">
        <f t="shared" si="49"/>
        <v>31156.840232550818</v>
      </c>
      <c r="N301" s="2">
        <f t="shared" si="50"/>
        <v>31156.840232550814</v>
      </c>
      <c r="O301" s="2">
        <f t="shared" si="51"/>
        <v>62313.680465101628</v>
      </c>
      <c r="P301" s="6">
        <f t="shared" si="52"/>
        <v>17037000</v>
      </c>
      <c r="Q301" s="2">
        <f t="shared" si="53"/>
        <v>17099313.680465102</v>
      </c>
      <c r="R301" s="9">
        <f t="shared" si="54"/>
        <v>5.7395301141280148</v>
      </c>
      <c r="S301" s="9">
        <f t="shared" si="55"/>
        <v>2.8697650570640074</v>
      </c>
      <c r="T301" s="9">
        <f t="shared" si="56"/>
        <v>5</v>
      </c>
      <c r="V301" s="8">
        <f t="shared" si="57"/>
        <v>52.269087196100173</v>
      </c>
      <c r="W301" s="8">
        <f t="shared" si="58"/>
        <v>4.5916240913024122</v>
      </c>
    </row>
    <row r="302" spans="1:23">
      <c r="A302" s="5" t="s">
        <v>356</v>
      </c>
      <c r="B302" s="11" t="s">
        <v>63</v>
      </c>
      <c r="D302" s="12">
        <v>233.33333333333334</v>
      </c>
      <c r="E302" s="2">
        <f>+Costos!$N$24</f>
        <v>596.08540925266902</v>
      </c>
      <c r="F302" s="2">
        <f>+Costos!$N$15*12</f>
        <v>10856.930659134405</v>
      </c>
      <c r="G302" s="6">
        <v>135596</v>
      </c>
      <c r="H302">
        <v>240</v>
      </c>
      <c r="I302" s="7">
        <v>4</v>
      </c>
      <c r="L302" s="9">
        <f t="shared" si="48"/>
        <v>5.0617897747829641</v>
      </c>
      <c r="M302" s="2">
        <f t="shared" si="49"/>
        <v>27477.750297967097</v>
      </c>
      <c r="N302" s="2">
        <f t="shared" si="50"/>
        <v>27477.750297967108</v>
      </c>
      <c r="O302" s="2">
        <f t="shared" si="51"/>
        <v>54955.500595934209</v>
      </c>
      <c r="P302" s="6">
        <f t="shared" si="52"/>
        <v>31639066.666666668</v>
      </c>
      <c r="Q302" s="2">
        <f t="shared" si="53"/>
        <v>31694022.167262603</v>
      </c>
      <c r="R302" s="9">
        <f t="shared" si="54"/>
        <v>5.0617897747829641</v>
      </c>
      <c r="S302" s="9">
        <f t="shared" si="55"/>
        <v>2.5308948873914821</v>
      </c>
      <c r="T302" s="9">
        <f t="shared" si="56"/>
        <v>3.8888888888888888</v>
      </c>
      <c r="V302" s="8">
        <f t="shared" si="57"/>
        <v>46.09700199241049</v>
      </c>
      <c r="W302" s="8">
        <f t="shared" si="58"/>
        <v>5.2064123397767625</v>
      </c>
    </row>
    <row r="303" spans="1:23">
      <c r="A303" s="4" t="s">
        <v>357</v>
      </c>
      <c r="B303" s="11" t="s">
        <v>63</v>
      </c>
      <c r="D303" s="12">
        <v>0</v>
      </c>
      <c r="E303" s="2">
        <f>+Costos!$N$24</f>
        <v>596.08540925266902</v>
      </c>
      <c r="F303" s="2">
        <f>+Costos!$N$15*12</f>
        <v>10856.930659134405</v>
      </c>
      <c r="G303" s="6">
        <v>40593</v>
      </c>
      <c r="H303">
        <v>240</v>
      </c>
      <c r="I303" s="7">
        <v>4</v>
      </c>
      <c r="L303" s="9">
        <f t="shared" si="48"/>
        <v>0</v>
      </c>
      <c r="M303" s="2">
        <f t="shared" si="49"/>
        <v>0</v>
      </c>
      <c r="N303" s="2">
        <f t="shared" si="50"/>
        <v>0</v>
      </c>
      <c r="O303" s="2">
        <f t="shared" si="51"/>
        <v>0</v>
      </c>
      <c r="P303" s="6">
        <f t="shared" si="52"/>
        <v>0</v>
      </c>
      <c r="Q303" s="2">
        <f t="shared" si="53"/>
        <v>0</v>
      </c>
      <c r="R303" s="9">
        <f t="shared" si="54"/>
        <v>0</v>
      </c>
      <c r="S303" s="9">
        <f t="shared" si="55"/>
        <v>0</v>
      </c>
      <c r="T303" s="9">
        <f t="shared" si="56"/>
        <v>0</v>
      </c>
      <c r="V303" s="8">
        <f t="shared" si="57"/>
        <v>0</v>
      </c>
      <c r="W303" s="8">
        <f t="shared" si="58"/>
        <v>0</v>
      </c>
    </row>
    <row r="304" spans="1:23">
      <c r="A304" s="4" t="s">
        <v>358</v>
      </c>
      <c r="B304" s="11" t="s">
        <v>63</v>
      </c>
      <c r="D304" s="12">
        <v>0</v>
      </c>
      <c r="E304" s="2">
        <f>+Costos!$N$24</f>
        <v>596.08540925266902</v>
      </c>
      <c r="F304" s="2">
        <f>+Costos!$N$15*12</f>
        <v>10856.930659134405</v>
      </c>
      <c r="G304" s="6">
        <v>57651</v>
      </c>
      <c r="H304">
        <v>240</v>
      </c>
      <c r="I304" s="7">
        <v>4</v>
      </c>
      <c r="L304" s="9">
        <f t="shared" si="48"/>
        <v>0</v>
      </c>
      <c r="M304" s="2">
        <f t="shared" si="49"/>
        <v>0</v>
      </c>
      <c r="N304" s="2">
        <f t="shared" si="50"/>
        <v>0</v>
      </c>
      <c r="O304" s="2">
        <f t="shared" si="51"/>
        <v>0</v>
      </c>
      <c r="P304" s="6">
        <f t="shared" si="52"/>
        <v>0</v>
      </c>
      <c r="Q304" s="2">
        <f t="shared" si="53"/>
        <v>0</v>
      </c>
      <c r="R304" s="9">
        <f t="shared" si="54"/>
        <v>0</v>
      </c>
      <c r="S304" s="9">
        <f t="shared" si="55"/>
        <v>0</v>
      </c>
      <c r="T304" s="9">
        <f t="shared" si="56"/>
        <v>0</v>
      </c>
      <c r="V304" s="8">
        <f t="shared" si="57"/>
        <v>0</v>
      </c>
      <c r="W304" s="8">
        <f t="shared" si="58"/>
        <v>0</v>
      </c>
    </row>
    <row r="305" spans="1:23">
      <c r="A305" s="4" t="s">
        <v>359</v>
      </c>
      <c r="B305" s="11" t="s">
        <v>63</v>
      </c>
      <c r="D305" s="12">
        <v>0</v>
      </c>
      <c r="E305" s="2">
        <f>+Costos!$N$24</f>
        <v>596.08540925266902</v>
      </c>
      <c r="F305" s="2">
        <f>+Costos!$N$15*12</f>
        <v>10856.930659134405</v>
      </c>
      <c r="G305" s="6">
        <v>115728</v>
      </c>
      <c r="H305">
        <v>240</v>
      </c>
      <c r="I305" s="7">
        <v>4</v>
      </c>
      <c r="L305" s="9">
        <f t="shared" si="48"/>
        <v>0</v>
      </c>
      <c r="M305" s="2">
        <f t="shared" si="49"/>
        <v>0</v>
      </c>
      <c r="N305" s="2">
        <f t="shared" si="50"/>
        <v>0</v>
      </c>
      <c r="O305" s="2">
        <f t="shared" si="51"/>
        <v>0</v>
      </c>
      <c r="P305" s="6">
        <f t="shared" si="52"/>
        <v>0</v>
      </c>
      <c r="Q305" s="2">
        <f t="shared" si="53"/>
        <v>0</v>
      </c>
      <c r="R305" s="9">
        <f t="shared" si="54"/>
        <v>0</v>
      </c>
      <c r="S305" s="9">
        <f t="shared" si="55"/>
        <v>0</v>
      </c>
      <c r="T305" s="9">
        <f t="shared" si="56"/>
        <v>0</v>
      </c>
      <c r="V305" s="8">
        <f t="shared" si="57"/>
        <v>0</v>
      </c>
      <c r="W305" s="8">
        <f t="shared" si="58"/>
        <v>0</v>
      </c>
    </row>
    <row r="306" spans="1:23">
      <c r="A306" s="5" t="s">
        <v>360</v>
      </c>
      <c r="B306" s="11" t="s">
        <v>63</v>
      </c>
      <c r="D306" s="12">
        <v>50</v>
      </c>
      <c r="E306" s="2">
        <f>+Costos!$N$24</f>
        <v>596.08540925266902</v>
      </c>
      <c r="F306" s="2">
        <f>+Costos!$N$15*12</f>
        <v>10856.930659134405</v>
      </c>
      <c r="G306" s="6">
        <v>57197</v>
      </c>
      <c r="H306">
        <v>240</v>
      </c>
      <c r="I306" s="7">
        <v>4</v>
      </c>
      <c r="L306" s="9">
        <f t="shared" si="48"/>
        <v>2.3431533571586227</v>
      </c>
      <c r="M306" s="2">
        <f t="shared" si="49"/>
        <v>12719.726761194579</v>
      </c>
      <c r="N306" s="2">
        <f t="shared" si="50"/>
        <v>12719.726761194577</v>
      </c>
      <c r="O306" s="2">
        <f t="shared" si="51"/>
        <v>25439.453522389158</v>
      </c>
      <c r="P306" s="6">
        <f t="shared" si="52"/>
        <v>2859850</v>
      </c>
      <c r="Q306" s="2">
        <f t="shared" si="53"/>
        <v>2885289.4535223893</v>
      </c>
      <c r="R306" s="9">
        <f t="shared" si="54"/>
        <v>2.3431533571586227</v>
      </c>
      <c r="S306" s="9">
        <f t="shared" si="55"/>
        <v>1.1715766785793114</v>
      </c>
      <c r="T306" s="9">
        <f t="shared" si="56"/>
        <v>0.83333333333333337</v>
      </c>
      <c r="V306" s="8">
        <f t="shared" si="57"/>
        <v>21.338765491914486</v>
      </c>
      <c r="W306" s="8">
        <f t="shared" si="58"/>
        <v>11.247136114361389</v>
      </c>
    </row>
    <row r="307" spans="1:23">
      <c r="A307" s="4" t="s">
        <v>361</v>
      </c>
      <c r="B307" s="11" t="s">
        <v>63</v>
      </c>
      <c r="D307" s="12">
        <v>0</v>
      </c>
      <c r="E307" s="2">
        <f>+Costos!$N$24</f>
        <v>596.08540925266902</v>
      </c>
      <c r="F307" s="2">
        <f>+Costos!$N$15*12</f>
        <v>10856.930659134405</v>
      </c>
      <c r="G307" s="6">
        <v>120939</v>
      </c>
      <c r="H307">
        <v>240</v>
      </c>
      <c r="I307" s="7">
        <v>4</v>
      </c>
      <c r="L307" s="9">
        <f t="shared" si="48"/>
        <v>0</v>
      </c>
      <c r="M307" s="2">
        <f t="shared" si="49"/>
        <v>0</v>
      </c>
      <c r="N307" s="2">
        <f t="shared" si="50"/>
        <v>0</v>
      </c>
      <c r="O307" s="2">
        <f t="shared" si="51"/>
        <v>0</v>
      </c>
      <c r="P307" s="6">
        <f t="shared" si="52"/>
        <v>0</v>
      </c>
      <c r="Q307" s="2">
        <f t="shared" si="53"/>
        <v>0</v>
      </c>
      <c r="R307" s="9">
        <f t="shared" si="54"/>
        <v>0</v>
      </c>
      <c r="S307" s="9">
        <f t="shared" si="55"/>
        <v>0</v>
      </c>
      <c r="T307" s="9">
        <f t="shared" si="56"/>
        <v>0</v>
      </c>
      <c r="V307" s="8">
        <f t="shared" si="57"/>
        <v>0</v>
      </c>
      <c r="W307" s="8">
        <f t="shared" si="58"/>
        <v>0</v>
      </c>
    </row>
    <row r="308" spans="1:23">
      <c r="A308" s="5" t="s">
        <v>362</v>
      </c>
      <c r="B308" s="11" t="s">
        <v>63</v>
      </c>
      <c r="D308" s="12">
        <v>150</v>
      </c>
      <c r="E308" s="2">
        <f>+Costos!$N$24</f>
        <v>596.08540925266902</v>
      </c>
      <c r="F308" s="2">
        <f>+Costos!$N$15*12</f>
        <v>10856.930659134405</v>
      </c>
      <c r="G308" s="6">
        <v>58387</v>
      </c>
      <c r="H308">
        <v>240</v>
      </c>
      <c r="I308" s="7">
        <v>4</v>
      </c>
      <c r="L308" s="9">
        <f t="shared" si="48"/>
        <v>4.0584606645243184</v>
      </c>
      <c r="M308" s="2">
        <f t="shared" si="49"/>
        <v>22031.213008782532</v>
      </c>
      <c r="N308" s="2">
        <f t="shared" si="50"/>
        <v>22031.213008782528</v>
      </c>
      <c r="O308" s="2">
        <f t="shared" si="51"/>
        <v>44062.426017565056</v>
      </c>
      <c r="P308" s="6">
        <f t="shared" si="52"/>
        <v>8758050</v>
      </c>
      <c r="Q308" s="2">
        <f t="shared" si="53"/>
        <v>8802112.4260175657</v>
      </c>
      <c r="R308" s="9">
        <f t="shared" si="54"/>
        <v>4.0584606645243184</v>
      </c>
      <c r="S308" s="9">
        <f t="shared" si="55"/>
        <v>2.0292303322621592</v>
      </c>
      <c r="T308" s="9">
        <f t="shared" si="56"/>
        <v>2.5</v>
      </c>
      <c r="V308" s="8">
        <f t="shared" si="57"/>
        <v>36.959826002793378</v>
      </c>
      <c r="W308" s="8">
        <f t="shared" si="58"/>
        <v>6.49353706323891</v>
      </c>
    </row>
    <row r="309" spans="1:23">
      <c r="A309" s="5" t="s">
        <v>363</v>
      </c>
      <c r="B309" s="11" t="s">
        <v>63</v>
      </c>
      <c r="D309" s="12">
        <v>105</v>
      </c>
      <c r="E309" s="2">
        <f>+Costos!$N$24</f>
        <v>596.08540925266902</v>
      </c>
      <c r="F309" s="2">
        <f>+Costos!$N$15*12</f>
        <v>10856.930659134405</v>
      </c>
      <c r="G309" s="6">
        <v>83417</v>
      </c>
      <c r="H309">
        <v>240</v>
      </c>
      <c r="I309" s="7">
        <v>4</v>
      </c>
      <c r="L309" s="9">
        <f t="shared" si="48"/>
        <v>3.3955518072684181</v>
      </c>
      <c r="M309" s="2">
        <f t="shared" si="49"/>
        <v>18432.635260505864</v>
      </c>
      <c r="N309" s="2">
        <f t="shared" si="50"/>
        <v>18432.63526050586</v>
      </c>
      <c r="O309" s="2">
        <f t="shared" si="51"/>
        <v>36865.270521011727</v>
      </c>
      <c r="P309" s="6">
        <f t="shared" si="52"/>
        <v>8758785</v>
      </c>
      <c r="Q309" s="2">
        <f t="shared" si="53"/>
        <v>8795650.2705210112</v>
      </c>
      <c r="R309" s="9">
        <f t="shared" si="54"/>
        <v>3.3955518072684181</v>
      </c>
      <c r="S309" s="9">
        <f t="shared" si="55"/>
        <v>1.697775903634209</v>
      </c>
      <c r="T309" s="9">
        <f t="shared" si="56"/>
        <v>1.75</v>
      </c>
      <c r="V309" s="8">
        <f t="shared" si="57"/>
        <v>30.922809004191922</v>
      </c>
      <c r="W309" s="8">
        <f t="shared" si="58"/>
        <v>7.7612612737563849</v>
      </c>
    </row>
    <row r="310" spans="1:23">
      <c r="A310" s="5" t="s">
        <v>364</v>
      </c>
      <c r="B310" s="11" t="s">
        <v>63</v>
      </c>
      <c r="D310" s="12">
        <v>0</v>
      </c>
      <c r="E310" s="2">
        <f>+Costos!$N$24</f>
        <v>596.08540925266902</v>
      </c>
      <c r="F310" s="2">
        <f>+Costos!$N$15*12</f>
        <v>10856.930659134405</v>
      </c>
      <c r="G310" s="6">
        <v>54585</v>
      </c>
      <c r="H310">
        <v>240</v>
      </c>
      <c r="I310" s="7">
        <v>4</v>
      </c>
      <c r="L310" s="9">
        <f t="shared" si="48"/>
        <v>0</v>
      </c>
      <c r="M310" s="2">
        <f t="shared" si="49"/>
        <v>0</v>
      </c>
      <c r="N310" s="2">
        <f t="shared" si="50"/>
        <v>0</v>
      </c>
      <c r="O310" s="2">
        <f t="shared" si="51"/>
        <v>0</v>
      </c>
      <c r="P310" s="6">
        <f t="shared" si="52"/>
        <v>0</v>
      </c>
      <c r="Q310" s="2">
        <f t="shared" si="53"/>
        <v>0</v>
      </c>
      <c r="R310" s="9">
        <f t="shared" si="54"/>
        <v>0</v>
      </c>
      <c r="S310" s="9">
        <f t="shared" si="55"/>
        <v>0</v>
      </c>
      <c r="T310" s="9">
        <f t="shared" si="56"/>
        <v>0</v>
      </c>
      <c r="V310" s="8">
        <f t="shared" si="57"/>
        <v>0</v>
      </c>
      <c r="W310" s="8">
        <f t="shared" si="58"/>
        <v>0</v>
      </c>
    </row>
    <row r="311" spans="1:23">
      <c r="A311" s="4" t="s">
        <v>365</v>
      </c>
      <c r="B311" s="11" t="s">
        <v>63</v>
      </c>
      <c r="D311" s="12">
        <v>0</v>
      </c>
      <c r="E311" s="2">
        <f>+Costos!$N$24</f>
        <v>596.08540925266902</v>
      </c>
      <c r="F311" s="2">
        <f>+Costos!$N$15*12</f>
        <v>10856.930659134405</v>
      </c>
      <c r="G311" s="6">
        <v>148269</v>
      </c>
      <c r="H311">
        <v>240</v>
      </c>
      <c r="I311" s="7">
        <v>4</v>
      </c>
      <c r="L311" s="9">
        <f t="shared" si="48"/>
        <v>0</v>
      </c>
      <c r="M311" s="2">
        <f t="shared" si="49"/>
        <v>0</v>
      </c>
      <c r="N311" s="2">
        <f t="shared" si="50"/>
        <v>0</v>
      </c>
      <c r="O311" s="2">
        <f t="shared" si="51"/>
        <v>0</v>
      </c>
      <c r="P311" s="6">
        <f t="shared" si="52"/>
        <v>0</v>
      </c>
      <c r="Q311" s="2">
        <f t="shared" si="53"/>
        <v>0</v>
      </c>
      <c r="R311" s="9">
        <f t="shared" si="54"/>
        <v>0</v>
      </c>
      <c r="S311" s="9">
        <f t="shared" si="55"/>
        <v>0</v>
      </c>
      <c r="T311" s="9">
        <f t="shared" si="56"/>
        <v>0</v>
      </c>
      <c r="V311" s="8">
        <f t="shared" si="57"/>
        <v>0</v>
      </c>
      <c r="W311" s="8">
        <f t="shared" si="58"/>
        <v>0</v>
      </c>
    </row>
    <row r="312" spans="1:23">
      <c r="A312" s="4" t="s">
        <v>366</v>
      </c>
      <c r="B312" s="11" t="s">
        <v>63</v>
      </c>
      <c r="D312" s="12">
        <v>0</v>
      </c>
      <c r="E312" s="2">
        <f>+Costos!$N$24</f>
        <v>596.08540925266902</v>
      </c>
      <c r="F312" s="2">
        <f>+Costos!$N$15*12</f>
        <v>10856.930659134405</v>
      </c>
      <c r="G312" s="6">
        <v>99780</v>
      </c>
      <c r="H312">
        <v>240</v>
      </c>
      <c r="I312" s="7">
        <v>4</v>
      </c>
      <c r="L312" s="9">
        <f t="shared" si="48"/>
        <v>0</v>
      </c>
      <c r="M312" s="2">
        <f t="shared" si="49"/>
        <v>0</v>
      </c>
      <c r="N312" s="2">
        <f t="shared" si="50"/>
        <v>0</v>
      </c>
      <c r="O312" s="2">
        <f t="shared" si="51"/>
        <v>0</v>
      </c>
      <c r="P312" s="6">
        <f t="shared" si="52"/>
        <v>0</v>
      </c>
      <c r="Q312" s="2">
        <f t="shared" si="53"/>
        <v>0</v>
      </c>
      <c r="R312" s="9">
        <f t="shared" si="54"/>
        <v>0</v>
      </c>
      <c r="S312" s="9">
        <f t="shared" si="55"/>
        <v>0</v>
      </c>
      <c r="T312" s="9">
        <f t="shared" si="56"/>
        <v>0</v>
      </c>
      <c r="V312" s="8">
        <f t="shared" si="57"/>
        <v>0</v>
      </c>
      <c r="W312" s="8">
        <f t="shared" si="58"/>
        <v>0</v>
      </c>
    </row>
    <row r="313" spans="1:23">
      <c r="A313" s="4" t="s">
        <v>367</v>
      </c>
      <c r="B313" s="11" t="s">
        <v>63</v>
      </c>
      <c r="D313" s="12">
        <v>0</v>
      </c>
      <c r="E313" s="2">
        <f>+Costos!$N$24</f>
        <v>596.08540925266902</v>
      </c>
      <c r="F313" s="2">
        <f>+Costos!$N$15*12</f>
        <v>10856.930659134405</v>
      </c>
      <c r="G313" s="6">
        <v>64512</v>
      </c>
      <c r="H313">
        <v>240</v>
      </c>
      <c r="I313" s="7">
        <v>4</v>
      </c>
      <c r="L313" s="9">
        <f t="shared" si="48"/>
        <v>0</v>
      </c>
      <c r="M313" s="2">
        <f t="shared" si="49"/>
        <v>0</v>
      </c>
      <c r="N313" s="2">
        <f t="shared" si="50"/>
        <v>0</v>
      </c>
      <c r="O313" s="2">
        <f t="shared" si="51"/>
        <v>0</v>
      </c>
      <c r="P313" s="6">
        <f t="shared" si="52"/>
        <v>0</v>
      </c>
      <c r="Q313" s="2">
        <f t="shared" si="53"/>
        <v>0</v>
      </c>
      <c r="R313" s="9">
        <f t="shared" si="54"/>
        <v>0</v>
      </c>
      <c r="S313" s="9">
        <f t="shared" si="55"/>
        <v>0</v>
      </c>
      <c r="T313" s="9">
        <f t="shared" si="56"/>
        <v>0</v>
      </c>
      <c r="V313" s="8">
        <f t="shared" si="57"/>
        <v>0</v>
      </c>
      <c r="W313" s="8">
        <f t="shared" si="58"/>
        <v>0</v>
      </c>
    </row>
    <row r="314" spans="1:23">
      <c r="A314" s="4" t="s">
        <v>368</v>
      </c>
      <c r="B314" s="11" t="s">
        <v>63</v>
      </c>
      <c r="D314" s="12">
        <v>0</v>
      </c>
      <c r="E314" s="2">
        <f>+Costos!$N$24</f>
        <v>596.08540925266902</v>
      </c>
      <c r="F314" s="2">
        <f>+Costos!$N$15*12</f>
        <v>10856.930659134405</v>
      </c>
      <c r="G314" s="6">
        <v>67585</v>
      </c>
      <c r="H314">
        <v>240</v>
      </c>
      <c r="I314" s="7">
        <v>4</v>
      </c>
      <c r="L314" s="9">
        <f t="shared" si="48"/>
        <v>0</v>
      </c>
      <c r="M314" s="2">
        <f t="shared" si="49"/>
        <v>0</v>
      </c>
      <c r="N314" s="2">
        <f t="shared" si="50"/>
        <v>0</v>
      </c>
      <c r="O314" s="2">
        <f t="shared" si="51"/>
        <v>0</v>
      </c>
      <c r="P314" s="6">
        <f t="shared" si="52"/>
        <v>0</v>
      </c>
      <c r="Q314" s="2">
        <f t="shared" si="53"/>
        <v>0</v>
      </c>
      <c r="R314" s="9">
        <f t="shared" si="54"/>
        <v>0</v>
      </c>
      <c r="S314" s="9">
        <f t="shared" si="55"/>
        <v>0</v>
      </c>
      <c r="T314" s="9">
        <f t="shared" si="56"/>
        <v>0</v>
      </c>
      <c r="V314" s="8">
        <f t="shared" si="57"/>
        <v>0</v>
      </c>
      <c r="W314" s="8">
        <f t="shared" si="58"/>
        <v>0</v>
      </c>
    </row>
    <row r="315" spans="1:23">
      <c r="A315" s="5" t="s">
        <v>369</v>
      </c>
      <c r="B315" s="11" t="s">
        <v>63</v>
      </c>
      <c r="D315" s="12">
        <v>0</v>
      </c>
      <c r="E315" s="2">
        <f>+Costos!$N$24</f>
        <v>596.08540925266902</v>
      </c>
      <c r="F315" s="2">
        <f>+Costos!$N$15*12</f>
        <v>10856.930659134405</v>
      </c>
      <c r="G315" s="6">
        <v>87609</v>
      </c>
      <c r="H315">
        <v>240</v>
      </c>
      <c r="I315" s="7">
        <v>4</v>
      </c>
      <c r="L315" s="9">
        <f t="shared" si="48"/>
        <v>0</v>
      </c>
      <c r="M315" s="2">
        <f t="shared" si="49"/>
        <v>0</v>
      </c>
      <c r="N315" s="2">
        <f t="shared" si="50"/>
        <v>0</v>
      </c>
      <c r="O315" s="2">
        <f t="shared" si="51"/>
        <v>0</v>
      </c>
      <c r="P315" s="6">
        <f t="shared" si="52"/>
        <v>0</v>
      </c>
      <c r="Q315" s="2">
        <f t="shared" si="53"/>
        <v>0</v>
      </c>
      <c r="R315" s="9">
        <f t="shared" si="54"/>
        <v>0</v>
      </c>
      <c r="S315" s="9">
        <f t="shared" si="55"/>
        <v>0</v>
      </c>
      <c r="T315" s="9">
        <f t="shared" si="56"/>
        <v>0</v>
      </c>
      <c r="V315" s="8">
        <f t="shared" si="57"/>
        <v>0</v>
      </c>
      <c r="W315" s="8">
        <f t="shared" si="58"/>
        <v>0</v>
      </c>
    </row>
    <row r="316" spans="1:23">
      <c r="A316" s="4" t="s">
        <v>370</v>
      </c>
      <c r="B316" s="11" t="s">
        <v>63</v>
      </c>
      <c r="D316" s="12">
        <v>0</v>
      </c>
      <c r="E316" s="2">
        <f>+Costos!$N$24</f>
        <v>596.08540925266902</v>
      </c>
      <c r="F316" s="2">
        <f>+Costos!$N$15*12</f>
        <v>10856.930659134405</v>
      </c>
      <c r="G316" s="6">
        <v>120535</v>
      </c>
      <c r="H316">
        <v>240</v>
      </c>
      <c r="I316" s="7">
        <v>4</v>
      </c>
      <c r="L316" s="9">
        <f t="shared" si="48"/>
        <v>0</v>
      </c>
      <c r="M316" s="2">
        <f t="shared" si="49"/>
        <v>0</v>
      </c>
      <c r="N316" s="2">
        <f t="shared" si="50"/>
        <v>0</v>
      </c>
      <c r="O316" s="2">
        <f t="shared" si="51"/>
        <v>0</v>
      </c>
      <c r="P316" s="6">
        <f t="shared" si="52"/>
        <v>0</v>
      </c>
      <c r="Q316" s="2">
        <f t="shared" si="53"/>
        <v>0</v>
      </c>
      <c r="R316" s="9">
        <f t="shared" si="54"/>
        <v>0</v>
      </c>
      <c r="S316" s="9">
        <f t="shared" si="55"/>
        <v>0</v>
      </c>
      <c r="T316" s="9">
        <f t="shared" si="56"/>
        <v>0</v>
      </c>
      <c r="V316" s="8">
        <f t="shared" si="57"/>
        <v>0</v>
      </c>
      <c r="W316" s="8">
        <f t="shared" si="58"/>
        <v>0</v>
      </c>
    </row>
    <row r="317" spans="1:23">
      <c r="A317" s="4" t="s">
        <v>371</v>
      </c>
      <c r="B317" s="11" t="s">
        <v>63</v>
      </c>
      <c r="D317" s="12">
        <v>0</v>
      </c>
      <c r="E317" s="2">
        <f>+Costos!$N$24</f>
        <v>596.08540925266902</v>
      </c>
      <c r="F317" s="2">
        <f>+Costos!$N$15*12</f>
        <v>10856.930659134405</v>
      </c>
      <c r="G317" s="6">
        <v>149966</v>
      </c>
      <c r="H317">
        <v>240</v>
      </c>
      <c r="I317" s="7">
        <v>4</v>
      </c>
      <c r="L317" s="9">
        <f t="shared" si="48"/>
        <v>0</v>
      </c>
      <c r="M317" s="2">
        <f t="shared" si="49"/>
        <v>0</v>
      </c>
      <c r="N317" s="2">
        <f t="shared" si="50"/>
        <v>0</v>
      </c>
      <c r="O317" s="2">
        <f t="shared" si="51"/>
        <v>0</v>
      </c>
      <c r="P317" s="6">
        <f t="shared" si="52"/>
        <v>0</v>
      </c>
      <c r="Q317" s="2">
        <f t="shared" si="53"/>
        <v>0</v>
      </c>
      <c r="R317" s="9">
        <f t="shared" si="54"/>
        <v>0</v>
      </c>
      <c r="S317" s="9">
        <f t="shared" si="55"/>
        <v>0</v>
      </c>
      <c r="T317" s="9">
        <f t="shared" si="56"/>
        <v>0</v>
      </c>
      <c r="V317" s="8">
        <f t="shared" si="57"/>
        <v>0</v>
      </c>
      <c r="W317" s="8">
        <f t="shared" si="58"/>
        <v>0</v>
      </c>
    </row>
    <row r="318" spans="1:23">
      <c r="A318" s="5" t="s">
        <v>372</v>
      </c>
      <c r="B318" s="11" t="s">
        <v>63</v>
      </c>
      <c r="D318" s="12">
        <v>13.333333333333343</v>
      </c>
      <c r="E318" s="2">
        <f>+Costos!$N$24</f>
        <v>596.08540925266902</v>
      </c>
      <c r="F318" s="2">
        <f>+Costos!$N$15*12</f>
        <v>10856.930659134405</v>
      </c>
      <c r="G318" s="6">
        <v>80141</v>
      </c>
      <c r="H318">
        <v>240</v>
      </c>
      <c r="I318" s="7">
        <v>4</v>
      </c>
      <c r="L318" s="9">
        <f t="shared" si="48"/>
        <v>1.2099991906513796</v>
      </c>
      <c r="M318" s="2">
        <f t="shared" si="49"/>
        <v>6568.4386552553897</v>
      </c>
      <c r="N318" s="2">
        <f t="shared" si="50"/>
        <v>6568.4386552553906</v>
      </c>
      <c r="O318" s="2">
        <f t="shared" si="51"/>
        <v>13136.877310510779</v>
      </c>
      <c r="P318" s="6">
        <f t="shared" si="52"/>
        <v>1068546.6666666674</v>
      </c>
      <c r="Q318" s="2">
        <f t="shared" si="53"/>
        <v>1081683.5439771782</v>
      </c>
      <c r="R318" s="9">
        <f t="shared" si="54"/>
        <v>1.2099991906513796</v>
      </c>
      <c r="S318" s="9">
        <f t="shared" si="55"/>
        <v>0.60499959532568981</v>
      </c>
      <c r="T318" s="9">
        <f t="shared" si="56"/>
        <v>0.22222222222222238</v>
      </c>
      <c r="V318" s="8">
        <f t="shared" si="57"/>
        <v>11.019291117174715</v>
      </c>
      <c r="W318" s="8">
        <f t="shared" si="58"/>
        <v>21.779985431724818</v>
      </c>
    </row>
    <row r="319" spans="1:23">
      <c r="A319" s="5" t="s">
        <v>373</v>
      </c>
      <c r="B319" s="11" t="s">
        <v>63</v>
      </c>
      <c r="D319" s="12">
        <v>0</v>
      </c>
      <c r="E319" s="2">
        <f>+Costos!$N$24</f>
        <v>596.08540925266902</v>
      </c>
      <c r="F319" s="2">
        <f>+Costos!$N$15*12</f>
        <v>10856.930659134405</v>
      </c>
      <c r="G319" s="6">
        <v>82056</v>
      </c>
      <c r="H319">
        <v>240</v>
      </c>
      <c r="I319" s="7">
        <v>4</v>
      </c>
      <c r="L319" s="9">
        <f t="shared" si="48"/>
        <v>0</v>
      </c>
      <c r="M319" s="2">
        <f t="shared" si="49"/>
        <v>0</v>
      </c>
      <c r="N319" s="2">
        <f t="shared" si="50"/>
        <v>0</v>
      </c>
      <c r="O319" s="2">
        <f t="shared" si="51"/>
        <v>0</v>
      </c>
      <c r="P319" s="6">
        <f t="shared" si="52"/>
        <v>0</v>
      </c>
      <c r="Q319" s="2">
        <f t="shared" si="53"/>
        <v>0</v>
      </c>
      <c r="R319" s="9">
        <f t="shared" si="54"/>
        <v>0</v>
      </c>
      <c r="S319" s="9">
        <f t="shared" si="55"/>
        <v>0</v>
      </c>
      <c r="T319" s="9">
        <f t="shared" si="56"/>
        <v>0</v>
      </c>
      <c r="V319" s="8">
        <f t="shared" si="57"/>
        <v>0</v>
      </c>
      <c r="W319" s="8">
        <f t="shared" si="58"/>
        <v>0</v>
      </c>
    </row>
    <row r="320" spans="1:23">
      <c r="A320" s="4" t="s">
        <v>374</v>
      </c>
      <c r="B320" s="11" t="s">
        <v>63</v>
      </c>
      <c r="D320" s="12">
        <v>100</v>
      </c>
      <c r="E320" s="2">
        <f>+Costos!$N$24</f>
        <v>596.08540925266902</v>
      </c>
      <c r="F320" s="2">
        <f>+Costos!$N$15*12</f>
        <v>10856.930659134405</v>
      </c>
      <c r="G320" s="6">
        <v>103199</v>
      </c>
      <c r="H320">
        <v>240</v>
      </c>
      <c r="I320" s="7">
        <v>4</v>
      </c>
      <c r="L320" s="9">
        <f t="shared" si="48"/>
        <v>3.3137192564137727</v>
      </c>
      <c r="M320" s="2">
        <f t="shared" si="49"/>
        <v>17988.410095361374</v>
      </c>
      <c r="N320" s="2">
        <f t="shared" si="50"/>
        <v>17988.410095361378</v>
      </c>
      <c r="O320" s="2">
        <f t="shared" si="51"/>
        <v>35976.820190722749</v>
      </c>
      <c r="P320" s="6">
        <f t="shared" si="52"/>
        <v>10319900</v>
      </c>
      <c r="Q320" s="2">
        <f t="shared" si="53"/>
        <v>10355876.820190722</v>
      </c>
      <c r="R320" s="9">
        <f t="shared" si="54"/>
        <v>3.3137192564137727</v>
      </c>
      <c r="S320" s="9">
        <f t="shared" si="55"/>
        <v>1.6568596282068864</v>
      </c>
      <c r="T320" s="9">
        <f t="shared" si="56"/>
        <v>1.6666666666666667</v>
      </c>
      <c r="V320" s="8">
        <f t="shared" si="57"/>
        <v>30.177571562964459</v>
      </c>
      <c r="W320" s="8">
        <f t="shared" si="58"/>
        <v>7.9529262153930542</v>
      </c>
    </row>
    <row r="321" spans="1:23">
      <c r="A321" s="5" t="s">
        <v>375</v>
      </c>
      <c r="B321" s="11" t="s">
        <v>63</v>
      </c>
      <c r="D321" s="12">
        <v>200</v>
      </c>
      <c r="E321" s="2">
        <f>+Costos!$N$24</f>
        <v>596.08540925266902</v>
      </c>
      <c r="F321" s="2">
        <f>+Costos!$N$15*12</f>
        <v>10856.930659134405</v>
      </c>
      <c r="G321" s="6">
        <v>58048</v>
      </c>
      <c r="H321">
        <v>240</v>
      </c>
      <c r="I321" s="7">
        <v>4</v>
      </c>
      <c r="L321" s="9">
        <f t="shared" si="48"/>
        <v>4.6863067143172454</v>
      </c>
      <c r="M321" s="2">
        <f t="shared" si="49"/>
        <v>25439.453522389158</v>
      </c>
      <c r="N321" s="2">
        <f t="shared" si="50"/>
        <v>25439.453522389154</v>
      </c>
      <c r="O321" s="2">
        <f t="shared" si="51"/>
        <v>50878.907044778316</v>
      </c>
      <c r="P321" s="6">
        <f t="shared" si="52"/>
        <v>11609600</v>
      </c>
      <c r="Q321" s="2">
        <f t="shared" si="53"/>
        <v>11660478.907044778</v>
      </c>
      <c r="R321" s="9">
        <f t="shared" si="54"/>
        <v>4.6863067143172454</v>
      </c>
      <c r="S321" s="9">
        <f t="shared" si="55"/>
        <v>2.3431533571586227</v>
      </c>
      <c r="T321" s="9">
        <f t="shared" si="56"/>
        <v>3.3333333333333335</v>
      </c>
      <c r="V321" s="8">
        <f t="shared" si="57"/>
        <v>42.677530983828973</v>
      </c>
      <c r="W321" s="8">
        <f t="shared" si="58"/>
        <v>5.6235680571806945</v>
      </c>
    </row>
    <row r="322" spans="1:23">
      <c r="A322" s="5" t="s">
        <v>376</v>
      </c>
      <c r="B322" s="11" t="s">
        <v>63</v>
      </c>
      <c r="D322" s="12">
        <v>133.33333333333334</v>
      </c>
      <c r="E322" s="2">
        <f>+Costos!$N$24</f>
        <v>596.08540925266902</v>
      </c>
      <c r="F322" s="2">
        <f>+Costos!$N$15*12</f>
        <v>10856.930659134405</v>
      </c>
      <c r="G322" s="6">
        <v>77599</v>
      </c>
      <c r="H322">
        <v>240</v>
      </c>
      <c r="I322" s="7">
        <v>4</v>
      </c>
      <c r="L322" s="9">
        <f t="shared" si="48"/>
        <v>3.8263534094186769</v>
      </c>
      <c r="M322" s="2">
        <f t="shared" si="49"/>
        <v>20771.226821700548</v>
      </c>
      <c r="N322" s="2">
        <f t="shared" si="50"/>
        <v>20771.226821700544</v>
      </c>
      <c r="O322" s="2">
        <f t="shared" si="51"/>
        <v>41542.453643401095</v>
      </c>
      <c r="P322" s="6">
        <f t="shared" si="52"/>
        <v>10346533.333333334</v>
      </c>
      <c r="Q322" s="2">
        <f t="shared" si="53"/>
        <v>10388075.786976734</v>
      </c>
      <c r="R322" s="9">
        <f t="shared" si="54"/>
        <v>3.8263534094186769</v>
      </c>
      <c r="S322" s="9">
        <f t="shared" si="55"/>
        <v>1.9131767047093384</v>
      </c>
      <c r="T322" s="9">
        <f t="shared" si="56"/>
        <v>2.2222222222222223</v>
      </c>
      <c r="V322" s="8">
        <f t="shared" si="57"/>
        <v>34.846058130733454</v>
      </c>
      <c r="W322" s="8">
        <f t="shared" si="58"/>
        <v>6.8874361369536174</v>
      </c>
    </row>
    <row r="323" spans="1:23">
      <c r="A323" s="4" t="s">
        <v>377</v>
      </c>
      <c r="B323" s="11" t="s">
        <v>63</v>
      </c>
      <c r="D323" s="12">
        <v>0</v>
      </c>
      <c r="E323" s="2">
        <f>+Costos!$N$24</f>
        <v>596.08540925266902</v>
      </c>
      <c r="F323" s="2">
        <f>+Costos!$N$15*12</f>
        <v>10856.930659134405</v>
      </c>
      <c r="G323" s="6">
        <v>128201</v>
      </c>
      <c r="H323">
        <v>240</v>
      </c>
      <c r="I323" s="7">
        <v>4</v>
      </c>
      <c r="L323" s="9">
        <f t="shared" si="48"/>
        <v>0</v>
      </c>
      <c r="M323" s="2">
        <f t="shared" si="49"/>
        <v>0</v>
      </c>
      <c r="N323" s="2">
        <f t="shared" si="50"/>
        <v>0</v>
      </c>
      <c r="O323" s="2">
        <f t="shared" si="51"/>
        <v>0</v>
      </c>
      <c r="P323" s="6">
        <f t="shared" si="52"/>
        <v>0</v>
      </c>
      <c r="Q323" s="2">
        <f t="shared" si="53"/>
        <v>0</v>
      </c>
      <c r="R323" s="9">
        <f t="shared" si="54"/>
        <v>0</v>
      </c>
      <c r="S323" s="9">
        <f t="shared" si="55"/>
        <v>0</v>
      </c>
      <c r="T323" s="9">
        <f t="shared" si="56"/>
        <v>0</v>
      </c>
      <c r="V323" s="8">
        <f t="shared" si="57"/>
        <v>0</v>
      </c>
      <c r="W323" s="8">
        <f t="shared" si="58"/>
        <v>0</v>
      </c>
    </row>
    <row r="324" spans="1:23">
      <c r="A324" s="5" t="s">
        <v>378</v>
      </c>
      <c r="B324" s="11" t="s">
        <v>63</v>
      </c>
      <c r="D324" s="12">
        <v>0</v>
      </c>
      <c r="E324" s="2">
        <f>+Costos!$N$24</f>
        <v>596.08540925266902</v>
      </c>
      <c r="F324" s="2">
        <f>+Costos!$N$15*12</f>
        <v>10856.930659134405</v>
      </c>
      <c r="G324" s="6">
        <v>43753</v>
      </c>
      <c r="H324">
        <v>240</v>
      </c>
      <c r="I324" s="7">
        <v>4</v>
      </c>
      <c r="L324" s="9">
        <f t="shared" si="48"/>
        <v>0</v>
      </c>
      <c r="M324" s="2">
        <f t="shared" si="49"/>
        <v>0</v>
      </c>
      <c r="N324" s="2">
        <f t="shared" si="50"/>
        <v>0</v>
      </c>
      <c r="O324" s="2">
        <f t="shared" si="51"/>
        <v>0</v>
      </c>
      <c r="P324" s="6">
        <f t="shared" si="52"/>
        <v>0</v>
      </c>
      <c r="Q324" s="2">
        <f t="shared" si="53"/>
        <v>0</v>
      </c>
      <c r="R324" s="9">
        <f t="shared" si="54"/>
        <v>0</v>
      </c>
      <c r="S324" s="9">
        <f t="shared" si="55"/>
        <v>0</v>
      </c>
      <c r="T324" s="9">
        <f t="shared" si="56"/>
        <v>0</v>
      </c>
      <c r="V324" s="8">
        <f t="shared" si="57"/>
        <v>0</v>
      </c>
      <c r="W324" s="8">
        <f t="shared" si="58"/>
        <v>0</v>
      </c>
    </row>
    <row r="325" spans="1:23">
      <c r="A325" s="4" t="s">
        <v>379</v>
      </c>
      <c r="B325" s="11" t="s">
        <v>63</v>
      </c>
      <c r="D325" s="12">
        <v>0</v>
      </c>
      <c r="E325" s="2">
        <f>+Costos!$N$24</f>
        <v>596.08540925266902</v>
      </c>
      <c r="F325" s="2">
        <f>+Costos!$N$15*12</f>
        <v>10856.930659134405</v>
      </c>
      <c r="G325" s="6">
        <v>115366</v>
      </c>
      <c r="H325">
        <v>240</v>
      </c>
      <c r="I325" s="7">
        <v>4</v>
      </c>
      <c r="L325" s="9">
        <f t="shared" si="48"/>
        <v>0</v>
      </c>
      <c r="M325" s="2">
        <f t="shared" si="49"/>
        <v>0</v>
      </c>
      <c r="N325" s="2">
        <f t="shared" si="50"/>
        <v>0</v>
      </c>
      <c r="O325" s="2">
        <f t="shared" si="51"/>
        <v>0</v>
      </c>
      <c r="P325" s="6">
        <f t="shared" si="52"/>
        <v>0</v>
      </c>
      <c r="Q325" s="2">
        <f t="shared" si="53"/>
        <v>0</v>
      </c>
      <c r="R325" s="9">
        <f t="shared" si="54"/>
        <v>0</v>
      </c>
      <c r="S325" s="9">
        <f t="shared" si="55"/>
        <v>0</v>
      </c>
      <c r="T325" s="9">
        <f t="shared" si="56"/>
        <v>0</v>
      </c>
      <c r="V325" s="8">
        <f t="shared" si="57"/>
        <v>0</v>
      </c>
      <c r="W325" s="8">
        <f t="shared" si="58"/>
        <v>0</v>
      </c>
    </row>
    <row r="326" spans="1:23">
      <c r="A326" s="5" t="s">
        <v>380</v>
      </c>
      <c r="B326" s="11" t="s">
        <v>63</v>
      </c>
      <c r="D326" s="12">
        <v>0</v>
      </c>
      <c r="E326" s="2">
        <f>+Costos!$N$24</f>
        <v>596.08540925266902</v>
      </c>
      <c r="F326" s="2">
        <f>+Costos!$N$15*12</f>
        <v>10856.930659134405</v>
      </c>
      <c r="G326" s="6">
        <v>74422</v>
      </c>
      <c r="H326">
        <v>240</v>
      </c>
      <c r="I326" s="7">
        <v>4</v>
      </c>
      <c r="L326" s="9">
        <f t="shared" si="48"/>
        <v>0</v>
      </c>
      <c r="M326" s="2">
        <f t="shared" si="49"/>
        <v>0</v>
      </c>
      <c r="N326" s="2">
        <f t="shared" si="50"/>
        <v>0</v>
      </c>
      <c r="O326" s="2">
        <f t="shared" si="51"/>
        <v>0</v>
      </c>
      <c r="P326" s="6">
        <f t="shared" si="52"/>
        <v>0</v>
      </c>
      <c r="Q326" s="2">
        <f t="shared" si="53"/>
        <v>0</v>
      </c>
      <c r="R326" s="9">
        <f t="shared" si="54"/>
        <v>0</v>
      </c>
      <c r="S326" s="9">
        <f t="shared" si="55"/>
        <v>0</v>
      </c>
      <c r="T326" s="9">
        <f t="shared" si="56"/>
        <v>0</v>
      </c>
      <c r="V326" s="8">
        <f t="shared" si="57"/>
        <v>0</v>
      </c>
      <c r="W326" s="8">
        <f t="shared" si="58"/>
        <v>0</v>
      </c>
    </row>
    <row r="327" spans="1:23">
      <c r="A327" s="5" t="s">
        <v>381</v>
      </c>
      <c r="B327" s="11" t="s">
        <v>63</v>
      </c>
      <c r="D327" s="12">
        <v>1.3333333333333286</v>
      </c>
      <c r="E327" s="2">
        <f>+Costos!$N$24</f>
        <v>596.08540925266902</v>
      </c>
      <c r="F327" s="2">
        <f>+Costos!$N$15*12</f>
        <v>10856.930659134405</v>
      </c>
      <c r="G327" s="6">
        <v>135921</v>
      </c>
      <c r="H327">
        <v>240</v>
      </c>
      <c r="I327" s="7">
        <v>4</v>
      </c>
      <c r="L327" s="9">
        <f t="shared" si="48"/>
        <v>0.38263534094186696</v>
      </c>
      <c r="M327" s="2">
        <f t="shared" si="49"/>
        <v>2077.1226821700507</v>
      </c>
      <c r="N327" s="2">
        <f t="shared" si="50"/>
        <v>2077.1226821700507</v>
      </c>
      <c r="O327" s="2">
        <f t="shared" si="51"/>
        <v>4154.2453643401013</v>
      </c>
      <c r="P327" s="6">
        <f t="shared" si="52"/>
        <v>181227.99999999936</v>
      </c>
      <c r="Q327" s="2">
        <f t="shared" si="53"/>
        <v>185382.24536433947</v>
      </c>
      <c r="R327" s="9">
        <f t="shared" si="54"/>
        <v>0.38263534094186696</v>
      </c>
      <c r="S327" s="9">
        <f t="shared" si="55"/>
        <v>0.19131767047093348</v>
      </c>
      <c r="T327" s="9">
        <f t="shared" si="56"/>
        <v>2.2222222222222143E-2</v>
      </c>
      <c r="V327" s="8">
        <f t="shared" si="57"/>
        <v>3.4846058130733391</v>
      </c>
      <c r="W327" s="8">
        <f t="shared" si="58"/>
        <v>68.874361369536302</v>
      </c>
    </row>
    <row r="328" spans="1:23">
      <c r="A328" s="4" t="s">
        <v>382</v>
      </c>
      <c r="B328" s="11" t="s">
        <v>63</v>
      </c>
      <c r="D328" s="12">
        <v>0</v>
      </c>
      <c r="E328" s="2">
        <f>+Costos!$N$24</f>
        <v>596.08540925266902</v>
      </c>
      <c r="F328" s="2">
        <f>+Costos!$N$15*12</f>
        <v>10856.930659134405</v>
      </c>
      <c r="G328" s="6">
        <v>93750</v>
      </c>
      <c r="H328">
        <v>240</v>
      </c>
      <c r="I328" s="7">
        <v>4</v>
      </c>
      <c r="L328" s="9">
        <f t="shared" si="48"/>
        <v>0</v>
      </c>
      <c r="M328" s="2">
        <f t="shared" si="49"/>
        <v>0</v>
      </c>
      <c r="N328" s="2">
        <f t="shared" si="50"/>
        <v>0</v>
      </c>
      <c r="O328" s="2">
        <f t="shared" si="51"/>
        <v>0</v>
      </c>
      <c r="P328" s="6">
        <f t="shared" si="52"/>
        <v>0</v>
      </c>
      <c r="Q328" s="2">
        <f t="shared" si="53"/>
        <v>0</v>
      </c>
      <c r="R328" s="9">
        <f t="shared" si="54"/>
        <v>0</v>
      </c>
      <c r="S328" s="9">
        <f t="shared" si="55"/>
        <v>0</v>
      </c>
      <c r="T328" s="9">
        <f t="shared" si="56"/>
        <v>0</v>
      </c>
      <c r="V328" s="8">
        <f t="shared" si="57"/>
        <v>0</v>
      </c>
      <c r="W328" s="8">
        <f t="shared" si="58"/>
        <v>0</v>
      </c>
    </row>
    <row r="329" spans="1:23">
      <c r="A329" s="5" t="s">
        <v>383</v>
      </c>
      <c r="B329" s="11" t="s">
        <v>63</v>
      </c>
      <c r="D329" s="12">
        <v>0</v>
      </c>
      <c r="E329" s="2">
        <f>+Costos!$N$24</f>
        <v>596.08540925266902</v>
      </c>
      <c r="F329" s="2">
        <f>+Costos!$N$15*12</f>
        <v>10856.930659134405</v>
      </c>
      <c r="G329" s="6">
        <v>71799</v>
      </c>
      <c r="H329">
        <v>240</v>
      </c>
      <c r="I329" s="7">
        <v>4</v>
      </c>
      <c r="L329" s="9">
        <f t="shared" si="48"/>
        <v>0</v>
      </c>
      <c r="M329" s="2">
        <f t="shared" si="49"/>
        <v>0</v>
      </c>
      <c r="N329" s="2">
        <f t="shared" si="50"/>
        <v>0</v>
      </c>
      <c r="O329" s="2">
        <f t="shared" si="51"/>
        <v>0</v>
      </c>
      <c r="P329" s="6">
        <f t="shared" si="52"/>
        <v>0</v>
      </c>
      <c r="Q329" s="2">
        <f t="shared" si="53"/>
        <v>0</v>
      </c>
      <c r="R329" s="9">
        <f t="shared" si="54"/>
        <v>0</v>
      </c>
      <c r="S329" s="9">
        <f t="shared" si="55"/>
        <v>0</v>
      </c>
      <c r="T329" s="9">
        <f t="shared" si="56"/>
        <v>0</v>
      </c>
      <c r="V329" s="8">
        <f t="shared" si="57"/>
        <v>0</v>
      </c>
      <c r="W329" s="8">
        <f t="shared" si="58"/>
        <v>0</v>
      </c>
    </row>
    <row r="330" spans="1:23">
      <c r="A330" s="4" t="s">
        <v>384</v>
      </c>
      <c r="B330" s="11" t="s">
        <v>63</v>
      </c>
      <c r="D330" s="12">
        <v>10</v>
      </c>
      <c r="E330" s="2">
        <f>+Costos!$N$24</f>
        <v>596.08540925266902</v>
      </c>
      <c r="F330" s="2">
        <f>+Costos!$N$15*12</f>
        <v>10856.930659134405</v>
      </c>
      <c r="G330" s="6">
        <v>117958</v>
      </c>
      <c r="H330">
        <v>240</v>
      </c>
      <c r="I330" s="7">
        <v>4</v>
      </c>
      <c r="L330" s="9">
        <f t="shared" ref="L330:L335" si="59">SQRT((2*D330*E330)/F330)</f>
        <v>1.0478900376627047</v>
      </c>
      <c r="M330" s="2">
        <f t="shared" ref="M330:M335" si="60">+(1/2)*(L330*F330)</f>
        <v>5688.4347386508625</v>
      </c>
      <c r="N330" s="2">
        <f t="shared" ref="N330:N335" si="61">IF(L330&gt;0,(D330/L330)*E330,0)</f>
        <v>5688.4347386508625</v>
      </c>
      <c r="O330" s="2">
        <f t="shared" ref="O330:O335" si="62">+N330+M330</f>
        <v>11376.869477301725</v>
      </c>
      <c r="P330" s="6">
        <f t="shared" ref="P330:P335" si="63">+G330*D330</f>
        <v>1179580</v>
      </c>
      <c r="Q330" s="2">
        <f t="shared" ref="Q330:Q335" si="64">+P330+O330</f>
        <v>1190956.8694773018</v>
      </c>
      <c r="R330" s="9">
        <f t="shared" ref="R330:R335" si="65">+L330</f>
        <v>1.0478900376627047</v>
      </c>
      <c r="S330" s="9">
        <f t="shared" ref="S330:S335" si="66">+R330/2</f>
        <v>0.52394501883135236</v>
      </c>
      <c r="T330" s="9">
        <f t="shared" ref="T330:T335" si="67">+(D330/H330)*I330</f>
        <v>0.16666666666666666</v>
      </c>
      <c r="V330" s="8">
        <f t="shared" ref="V330:V335" si="68">IF(L330&gt;0,D330/L330,0)</f>
        <v>9.5429860391695076</v>
      </c>
      <c r="W330" s="8">
        <f t="shared" ref="W330:W335" si="69">IF(V330&gt;0,H330/V330,0)</f>
        <v>25.149360903904913</v>
      </c>
    </row>
    <row r="331" spans="1:23">
      <c r="A331" s="5" t="s">
        <v>385</v>
      </c>
      <c r="B331" s="11" t="s">
        <v>63</v>
      </c>
      <c r="D331" s="12">
        <v>0</v>
      </c>
      <c r="E331" s="2">
        <f>+Costos!$N$24</f>
        <v>596.08540925266902</v>
      </c>
      <c r="F331" s="2">
        <f>+Costos!$N$15*12</f>
        <v>10856.930659134405</v>
      </c>
      <c r="G331" s="6">
        <v>95699</v>
      </c>
      <c r="H331">
        <v>240</v>
      </c>
      <c r="I331" s="7">
        <v>4</v>
      </c>
      <c r="L331" s="9">
        <f t="shared" si="59"/>
        <v>0</v>
      </c>
      <c r="M331" s="2">
        <f t="shared" si="60"/>
        <v>0</v>
      </c>
      <c r="N331" s="2">
        <f t="shared" si="61"/>
        <v>0</v>
      </c>
      <c r="O331" s="2">
        <f t="shared" si="62"/>
        <v>0</v>
      </c>
      <c r="P331" s="6">
        <f t="shared" si="63"/>
        <v>0</v>
      </c>
      <c r="Q331" s="2">
        <f t="shared" si="64"/>
        <v>0</v>
      </c>
      <c r="R331" s="9">
        <f t="shared" si="65"/>
        <v>0</v>
      </c>
      <c r="S331" s="9">
        <f t="shared" si="66"/>
        <v>0</v>
      </c>
      <c r="T331" s="9">
        <f t="shared" si="67"/>
        <v>0</v>
      </c>
      <c r="V331" s="8">
        <f t="shared" si="68"/>
        <v>0</v>
      </c>
      <c r="W331" s="8">
        <f t="shared" si="69"/>
        <v>0</v>
      </c>
    </row>
    <row r="332" spans="1:23">
      <c r="A332" s="5" t="s">
        <v>386</v>
      </c>
      <c r="B332" s="11" t="s">
        <v>63</v>
      </c>
      <c r="D332" s="12">
        <v>100</v>
      </c>
      <c r="E332" s="2">
        <f>+Costos!$N$24</f>
        <v>596.08540925266902</v>
      </c>
      <c r="F332" s="2">
        <f>+Costos!$N$15*12</f>
        <v>10856.930659134405</v>
      </c>
      <c r="G332" s="6">
        <v>125904</v>
      </c>
      <c r="H332">
        <v>240</v>
      </c>
      <c r="I332" s="7">
        <v>4</v>
      </c>
      <c r="L332" s="9">
        <f t="shared" si="59"/>
        <v>3.3137192564137727</v>
      </c>
      <c r="M332" s="2">
        <f t="shared" si="60"/>
        <v>17988.410095361374</v>
      </c>
      <c r="N332" s="2">
        <f t="shared" si="61"/>
        <v>17988.410095361378</v>
      </c>
      <c r="O332" s="2">
        <f t="shared" si="62"/>
        <v>35976.820190722749</v>
      </c>
      <c r="P332" s="6">
        <f t="shared" si="63"/>
        <v>12590400</v>
      </c>
      <c r="Q332" s="2">
        <f t="shared" si="64"/>
        <v>12626376.820190722</v>
      </c>
      <c r="R332" s="9">
        <f t="shared" si="65"/>
        <v>3.3137192564137727</v>
      </c>
      <c r="S332" s="9">
        <f t="shared" si="66"/>
        <v>1.6568596282068864</v>
      </c>
      <c r="T332" s="9">
        <f t="shared" si="67"/>
        <v>1.6666666666666667</v>
      </c>
      <c r="V332" s="8">
        <f t="shared" si="68"/>
        <v>30.177571562964459</v>
      </c>
      <c r="W332" s="8">
        <f t="shared" si="69"/>
        <v>7.9529262153930542</v>
      </c>
    </row>
    <row r="333" spans="1:23">
      <c r="A333" s="5" t="s">
        <v>387</v>
      </c>
      <c r="B333" s="11" t="s">
        <v>63</v>
      </c>
      <c r="D333" s="12">
        <v>0</v>
      </c>
      <c r="E333" s="2">
        <f>+Costos!$N$24</f>
        <v>596.08540925266902</v>
      </c>
      <c r="F333" s="2">
        <f>+Costos!$N$15*12</f>
        <v>10856.930659134405</v>
      </c>
      <c r="G333" s="6">
        <v>55264</v>
      </c>
      <c r="H333">
        <v>240</v>
      </c>
      <c r="I333" s="7">
        <v>4</v>
      </c>
      <c r="L333" s="9">
        <f t="shared" si="59"/>
        <v>0</v>
      </c>
      <c r="M333" s="2">
        <f t="shared" si="60"/>
        <v>0</v>
      </c>
      <c r="N333" s="2">
        <f t="shared" si="61"/>
        <v>0</v>
      </c>
      <c r="O333" s="2">
        <f t="shared" si="62"/>
        <v>0</v>
      </c>
      <c r="P333" s="6">
        <f t="shared" si="63"/>
        <v>0</v>
      </c>
      <c r="Q333" s="2">
        <f t="shared" si="64"/>
        <v>0</v>
      </c>
      <c r="R333" s="9">
        <f t="shared" si="65"/>
        <v>0</v>
      </c>
      <c r="S333" s="9">
        <f t="shared" si="66"/>
        <v>0</v>
      </c>
      <c r="T333" s="9">
        <f t="shared" si="67"/>
        <v>0</v>
      </c>
      <c r="V333" s="8">
        <f t="shared" si="68"/>
        <v>0</v>
      </c>
      <c r="W333" s="8">
        <f t="shared" si="69"/>
        <v>0</v>
      </c>
    </row>
    <row r="334" spans="1:23">
      <c r="A334" s="4" t="s">
        <v>388</v>
      </c>
      <c r="B334" s="11" t="s">
        <v>63</v>
      </c>
      <c r="D334" s="12">
        <v>0</v>
      </c>
      <c r="E334" s="2">
        <f>+Costos!$N$24</f>
        <v>596.08540925266902</v>
      </c>
      <c r="F334" s="2">
        <f>+Costos!$N$15*12</f>
        <v>10856.930659134405</v>
      </c>
      <c r="G334" s="6">
        <v>120915</v>
      </c>
      <c r="H334">
        <v>240</v>
      </c>
      <c r="I334" s="7">
        <v>4</v>
      </c>
      <c r="L334" s="9">
        <f t="shared" si="59"/>
        <v>0</v>
      </c>
      <c r="M334" s="2">
        <f t="shared" si="60"/>
        <v>0</v>
      </c>
      <c r="N334" s="2">
        <f t="shared" si="61"/>
        <v>0</v>
      </c>
      <c r="O334" s="2">
        <f t="shared" si="62"/>
        <v>0</v>
      </c>
      <c r="P334" s="6">
        <f t="shared" si="63"/>
        <v>0</v>
      </c>
      <c r="Q334" s="2">
        <f t="shared" si="64"/>
        <v>0</v>
      </c>
      <c r="R334" s="9">
        <f t="shared" si="65"/>
        <v>0</v>
      </c>
      <c r="S334" s="9">
        <f t="shared" si="66"/>
        <v>0</v>
      </c>
      <c r="T334" s="9">
        <f t="shared" si="67"/>
        <v>0</v>
      </c>
      <c r="V334" s="8">
        <f t="shared" si="68"/>
        <v>0</v>
      </c>
      <c r="W334" s="8">
        <f t="shared" si="69"/>
        <v>0</v>
      </c>
    </row>
    <row r="335" spans="1:23">
      <c r="A335" s="4" t="s">
        <v>389</v>
      </c>
      <c r="B335" s="11" t="s">
        <v>63</v>
      </c>
      <c r="D335" s="12">
        <v>0</v>
      </c>
      <c r="E335" s="2">
        <f>+Costos!$N$24</f>
        <v>596.08540925266902</v>
      </c>
      <c r="F335" s="2">
        <f>+Costos!$N$15*12</f>
        <v>10856.930659134405</v>
      </c>
      <c r="G335" s="6">
        <v>61590</v>
      </c>
      <c r="H335">
        <v>240</v>
      </c>
      <c r="I335" s="7">
        <v>4</v>
      </c>
      <c r="L335" s="9">
        <f t="shared" si="59"/>
        <v>0</v>
      </c>
      <c r="M335" s="2">
        <f t="shared" si="60"/>
        <v>0</v>
      </c>
      <c r="N335" s="2">
        <f t="shared" si="61"/>
        <v>0</v>
      </c>
      <c r="O335" s="2">
        <f t="shared" si="62"/>
        <v>0</v>
      </c>
      <c r="P335" s="6">
        <f t="shared" si="63"/>
        <v>0</v>
      </c>
      <c r="Q335" s="2">
        <f t="shared" si="64"/>
        <v>0</v>
      </c>
      <c r="R335" s="9">
        <f t="shared" si="65"/>
        <v>0</v>
      </c>
      <c r="S335" s="9">
        <f t="shared" si="66"/>
        <v>0</v>
      </c>
      <c r="T335" s="9">
        <f t="shared" si="67"/>
        <v>0</v>
      </c>
      <c r="V335" s="8">
        <f t="shared" si="68"/>
        <v>0</v>
      </c>
      <c r="W335" s="8">
        <f t="shared" si="69"/>
        <v>0</v>
      </c>
    </row>
    <row r="336" spans="1:23">
      <c r="A336" s="5"/>
      <c r="B336" s="11"/>
    </row>
    <row r="337" spans="1:25">
      <c r="A337" s="4"/>
      <c r="B337" s="11"/>
      <c r="G337" s="2">
        <f>MIN(G9:G335)</f>
        <v>35675</v>
      </c>
      <c r="V337" s="100" t="s">
        <v>390</v>
      </c>
      <c r="W337" s="101">
        <f>AVERAGEIF(W9:W335,"&gt;0")</f>
        <v>9.5687281922966925</v>
      </c>
    </row>
    <row r="338" spans="1:25">
      <c r="A338" s="5"/>
      <c r="B338" s="11"/>
      <c r="G338" s="2">
        <f>MAX(G9:G335)</f>
        <v>149966</v>
      </c>
      <c r="V338" s="100" t="s">
        <v>391</v>
      </c>
      <c r="W338" s="101" cm="1">
        <f t="array" ref="W338">MIN(IF(W9:W335&gt;1,W9:W335))</f>
        <v>1.5129003220133537</v>
      </c>
      <c r="X338" s="11" t="s">
        <v>392</v>
      </c>
      <c r="Y338">
        <v>1</v>
      </c>
    </row>
    <row r="339" spans="1:25">
      <c r="A339" s="4"/>
      <c r="B339" s="11"/>
      <c r="V339" s="100" t="s">
        <v>393</v>
      </c>
      <c r="W339" s="101">
        <f>MAX(W9:W335)</f>
        <v>68.874361369536302</v>
      </c>
    </row>
    <row r="340" spans="1:25">
      <c r="A340" s="5"/>
      <c r="B340" s="11"/>
    </row>
    <row r="341" spans="1:25">
      <c r="A341" s="4"/>
      <c r="B341" s="11"/>
    </row>
    <row r="342" spans="1:25">
      <c r="A342" s="5"/>
      <c r="B342" s="11"/>
    </row>
    <row r="343" spans="1:25">
      <c r="A343" s="4"/>
      <c r="B343" s="11"/>
    </row>
    <row r="344" spans="1:25">
      <c r="A344" s="5"/>
      <c r="B344" s="11"/>
    </row>
    <row r="345" spans="1:25">
      <c r="A345" s="4"/>
      <c r="B345" s="11"/>
    </row>
    <row r="346" spans="1:25">
      <c r="A346" s="5"/>
      <c r="B346" s="11"/>
    </row>
    <row r="347" spans="1:25">
      <c r="A347" s="4"/>
      <c r="B347" s="11"/>
    </row>
    <row r="348" spans="1:25">
      <c r="A348" s="5"/>
      <c r="B348" s="11"/>
    </row>
    <row r="349" spans="1:25">
      <c r="A349" s="4"/>
      <c r="B349" s="11"/>
    </row>
    <row r="350" spans="1:25">
      <c r="A350" s="5"/>
      <c r="B350" s="11"/>
    </row>
    <row r="351" spans="1:25">
      <c r="A351" s="4"/>
      <c r="B351" s="11"/>
    </row>
    <row r="352" spans="1:25">
      <c r="A352" s="5"/>
      <c r="B352" s="11"/>
    </row>
    <row r="353" spans="1:2">
      <c r="A353" s="4"/>
      <c r="B353" s="11"/>
    </row>
    <row r="354" spans="1:2">
      <c r="A354" s="5"/>
      <c r="B354" s="11"/>
    </row>
    <row r="355" spans="1:2">
      <c r="A355" s="4"/>
      <c r="B355" s="11"/>
    </row>
    <row r="356" spans="1:2">
      <c r="A356" s="5"/>
      <c r="B356" s="11"/>
    </row>
    <row r="357" spans="1:2">
      <c r="A357" s="4"/>
      <c r="B357" s="11"/>
    </row>
    <row r="358" spans="1:2">
      <c r="A358" s="5"/>
      <c r="B358" s="11"/>
    </row>
    <row r="359" spans="1:2">
      <c r="A359" s="4"/>
      <c r="B359" s="11"/>
    </row>
    <row r="360" spans="1:2">
      <c r="A360" s="5"/>
      <c r="B360" s="11"/>
    </row>
    <row r="361" spans="1:2">
      <c r="A361" s="4"/>
      <c r="B361" s="11"/>
    </row>
    <row r="362" spans="1:2">
      <c r="A362" s="5"/>
      <c r="B362" s="11"/>
    </row>
    <row r="363" spans="1:2">
      <c r="A363" s="4"/>
      <c r="B363" s="11"/>
    </row>
    <row r="364" spans="1:2">
      <c r="A364" s="5"/>
      <c r="B364" s="11"/>
    </row>
    <row r="365" spans="1:2">
      <c r="A365" s="4"/>
      <c r="B365" s="11"/>
    </row>
    <row r="366" spans="1:2">
      <c r="A366" s="5"/>
      <c r="B366" s="11"/>
    </row>
    <row r="367" spans="1:2">
      <c r="A367" s="4"/>
      <c r="B367" s="11"/>
    </row>
    <row r="368" spans="1:2">
      <c r="A368" s="5"/>
      <c r="B368" s="11"/>
    </row>
    <row r="369" spans="1:2">
      <c r="A369" s="4"/>
      <c r="B369" s="11"/>
    </row>
    <row r="370" spans="1:2">
      <c r="A370" s="5"/>
      <c r="B370" s="11"/>
    </row>
    <row r="371" spans="1:2">
      <c r="A371" s="4"/>
      <c r="B371" s="11"/>
    </row>
    <row r="372" spans="1:2">
      <c r="A372" s="5"/>
      <c r="B372" s="11"/>
    </row>
    <row r="373" spans="1:2">
      <c r="A373" s="4"/>
      <c r="B373" s="11"/>
    </row>
    <row r="374" spans="1:2">
      <c r="A374" s="5"/>
      <c r="B374" s="11"/>
    </row>
    <row r="375" spans="1:2">
      <c r="A375" s="4"/>
      <c r="B375" s="11"/>
    </row>
    <row r="376" spans="1:2">
      <c r="A376" s="5"/>
      <c r="B376" s="11"/>
    </row>
    <row r="377" spans="1:2">
      <c r="A377" s="4"/>
      <c r="B377" s="11"/>
    </row>
    <row r="378" spans="1:2">
      <c r="A378" s="5"/>
      <c r="B378" s="11"/>
    </row>
    <row r="379" spans="1:2">
      <c r="A379" s="4"/>
      <c r="B379" s="11"/>
    </row>
    <row r="380" spans="1:2">
      <c r="A380" s="5"/>
      <c r="B380" s="11"/>
    </row>
    <row r="381" spans="1:2">
      <c r="A381" s="4"/>
      <c r="B381" s="11"/>
    </row>
    <row r="382" spans="1:2">
      <c r="A382" s="5"/>
      <c r="B382" s="11"/>
    </row>
    <row r="383" spans="1:2">
      <c r="A383" s="4"/>
      <c r="B383" s="11"/>
    </row>
    <row r="384" spans="1:2">
      <c r="A384" s="5"/>
      <c r="B384" s="11"/>
    </row>
    <row r="385" spans="1:2">
      <c r="A385" s="4"/>
      <c r="B385" s="11"/>
    </row>
    <row r="386" spans="1:2">
      <c r="A386" s="5"/>
      <c r="B386" s="11"/>
    </row>
    <row r="387" spans="1:2">
      <c r="A387" s="4"/>
      <c r="B387" s="11"/>
    </row>
    <row r="388" spans="1:2">
      <c r="A388" s="5"/>
      <c r="B388" s="11"/>
    </row>
    <row r="389" spans="1:2">
      <c r="A389" s="4"/>
      <c r="B389" s="11"/>
    </row>
    <row r="390" spans="1:2">
      <c r="A390" s="5"/>
      <c r="B390" s="11"/>
    </row>
    <row r="391" spans="1:2">
      <c r="A391" s="4"/>
      <c r="B391" s="11"/>
    </row>
    <row r="392" spans="1:2">
      <c r="A392" s="5"/>
      <c r="B392" s="11"/>
    </row>
    <row r="393" spans="1:2">
      <c r="A393" s="4"/>
      <c r="B393" s="11"/>
    </row>
    <row r="394" spans="1:2">
      <c r="A394" s="5"/>
      <c r="B394" s="11"/>
    </row>
    <row r="395" spans="1:2">
      <c r="A395" s="4"/>
      <c r="B395" s="11"/>
    </row>
    <row r="396" spans="1:2">
      <c r="A396" s="5"/>
      <c r="B396" s="11"/>
    </row>
    <row r="397" spans="1:2">
      <c r="A397" s="4"/>
      <c r="B397" s="11"/>
    </row>
    <row r="398" spans="1:2">
      <c r="A398" s="5"/>
      <c r="B398" s="11"/>
    </row>
    <row r="399" spans="1:2">
      <c r="A399" s="4"/>
      <c r="B399" s="11"/>
    </row>
    <row r="400" spans="1:2">
      <c r="A400" s="5"/>
      <c r="B400" s="11"/>
    </row>
    <row r="401" spans="1:2">
      <c r="A401" s="4"/>
      <c r="B401" s="11"/>
    </row>
    <row r="402" spans="1:2">
      <c r="A402" s="5"/>
      <c r="B402" s="11"/>
    </row>
    <row r="403" spans="1:2">
      <c r="A403" s="4"/>
      <c r="B403" s="11"/>
    </row>
    <row r="404" spans="1:2">
      <c r="A404" s="5"/>
      <c r="B404" s="11"/>
    </row>
    <row r="405" spans="1:2">
      <c r="A405" s="4"/>
      <c r="B405" s="11"/>
    </row>
    <row r="406" spans="1:2">
      <c r="A406" s="5"/>
      <c r="B406" s="11"/>
    </row>
    <row r="407" spans="1:2">
      <c r="A407" s="4"/>
      <c r="B407" s="11"/>
    </row>
    <row r="408" spans="1:2">
      <c r="A408" s="5"/>
      <c r="B408" s="11"/>
    </row>
    <row r="409" spans="1:2">
      <c r="A409" s="4"/>
      <c r="B409" s="11"/>
    </row>
    <row r="410" spans="1:2">
      <c r="A410" s="5"/>
      <c r="B410" s="11"/>
    </row>
    <row r="411" spans="1:2">
      <c r="A411" s="4"/>
      <c r="B411" s="11"/>
    </row>
    <row r="412" spans="1:2">
      <c r="A412" s="5"/>
      <c r="B412" s="11"/>
    </row>
    <row r="413" spans="1:2">
      <c r="A413" s="4"/>
      <c r="B413" s="11"/>
    </row>
    <row r="414" spans="1:2">
      <c r="A414" s="5"/>
      <c r="B414" s="11"/>
    </row>
    <row r="415" spans="1:2">
      <c r="A415" s="4"/>
      <c r="B415" s="11"/>
    </row>
    <row r="416" spans="1:2">
      <c r="A416" s="5"/>
      <c r="B416" s="11"/>
    </row>
    <row r="417" spans="1:2">
      <c r="A417" s="4"/>
      <c r="B417" s="11"/>
    </row>
    <row r="418" spans="1:2">
      <c r="A418" s="5"/>
      <c r="B418" s="11"/>
    </row>
    <row r="419" spans="1:2">
      <c r="A419" s="4"/>
      <c r="B419" s="11"/>
    </row>
    <row r="420" spans="1:2">
      <c r="A420" s="5"/>
      <c r="B420" s="11"/>
    </row>
    <row r="421" spans="1:2">
      <c r="A421" s="4"/>
      <c r="B421" s="11"/>
    </row>
    <row r="422" spans="1:2">
      <c r="A422" s="5"/>
      <c r="B422" s="11"/>
    </row>
    <row r="423" spans="1:2">
      <c r="A423" s="4"/>
      <c r="B423" s="11"/>
    </row>
    <row r="424" spans="1:2">
      <c r="A424" s="5"/>
      <c r="B424" s="11"/>
    </row>
    <row r="425" spans="1:2">
      <c r="A425" s="4"/>
      <c r="B425" s="11"/>
    </row>
    <row r="426" spans="1:2">
      <c r="A426" s="5"/>
      <c r="B426" s="11"/>
    </row>
    <row r="427" spans="1:2">
      <c r="A427" s="4"/>
      <c r="B427" s="11"/>
    </row>
    <row r="428" spans="1:2">
      <c r="A428" s="5"/>
      <c r="B428" s="11"/>
    </row>
    <row r="429" spans="1:2">
      <c r="A429" s="4"/>
      <c r="B429" s="11"/>
    </row>
    <row r="430" spans="1:2">
      <c r="A430" s="5"/>
      <c r="B430" s="11"/>
    </row>
    <row r="431" spans="1:2">
      <c r="A431" s="4"/>
      <c r="B431" s="11"/>
    </row>
    <row r="432" spans="1:2">
      <c r="A432" s="5"/>
      <c r="B432" s="11"/>
    </row>
    <row r="433" spans="1:2">
      <c r="A433" s="4"/>
      <c r="B433" s="11"/>
    </row>
    <row r="434" spans="1:2">
      <c r="A434" s="5"/>
      <c r="B434" s="11"/>
    </row>
    <row r="435" spans="1:2">
      <c r="A435" s="4"/>
      <c r="B435" s="11"/>
    </row>
    <row r="436" spans="1:2">
      <c r="A436" s="5"/>
      <c r="B436" s="11"/>
    </row>
    <row r="437" spans="1:2">
      <c r="A437" s="4"/>
      <c r="B437" s="11"/>
    </row>
    <row r="438" spans="1:2">
      <c r="A438" s="5"/>
      <c r="B438" s="11"/>
    </row>
    <row r="439" spans="1:2">
      <c r="A439" s="4"/>
      <c r="B439" s="11"/>
    </row>
    <row r="440" spans="1:2">
      <c r="A440" s="5"/>
      <c r="B440" s="11"/>
    </row>
    <row r="441" spans="1:2">
      <c r="A441" s="4"/>
      <c r="B441" s="11"/>
    </row>
    <row r="442" spans="1:2">
      <c r="A442" s="5"/>
      <c r="B442" s="11"/>
    </row>
    <row r="443" spans="1:2">
      <c r="A443" s="4"/>
      <c r="B443" s="11"/>
    </row>
    <row r="444" spans="1:2">
      <c r="A444" s="5"/>
      <c r="B444" s="11"/>
    </row>
    <row r="445" spans="1:2">
      <c r="A445" s="4"/>
      <c r="B445" s="11"/>
    </row>
    <row r="446" spans="1:2">
      <c r="A446" s="5"/>
      <c r="B446" s="11"/>
    </row>
    <row r="447" spans="1:2">
      <c r="A447" s="4"/>
      <c r="B447" s="11"/>
    </row>
    <row r="448" spans="1:2">
      <c r="A448" s="5"/>
      <c r="B448" s="11"/>
    </row>
    <row r="449" spans="1:2">
      <c r="A449" s="4"/>
      <c r="B449" s="11"/>
    </row>
    <row r="450" spans="1:2">
      <c r="A450" s="5"/>
      <c r="B450" s="11"/>
    </row>
    <row r="451" spans="1:2">
      <c r="A451" s="4"/>
      <c r="B451" s="11"/>
    </row>
    <row r="452" spans="1:2">
      <c r="A452" s="5"/>
      <c r="B452" s="11"/>
    </row>
    <row r="453" spans="1:2">
      <c r="A453" s="4"/>
      <c r="B453" s="11"/>
    </row>
    <row r="454" spans="1:2">
      <c r="A454" s="5"/>
      <c r="B454" s="11"/>
    </row>
    <row r="455" spans="1:2">
      <c r="A455" s="4"/>
      <c r="B455" s="11"/>
    </row>
    <row r="456" spans="1:2">
      <c r="A456" s="5"/>
      <c r="B456" s="11"/>
    </row>
    <row r="457" spans="1:2">
      <c r="A457" s="4"/>
      <c r="B457" s="11"/>
    </row>
    <row r="458" spans="1:2">
      <c r="A458" s="5"/>
      <c r="B458" s="11"/>
    </row>
    <row r="459" spans="1:2">
      <c r="A459" s="4"/>
      <c r="B459" s="11"/>
    </row>
    <row r="460" spans="1:2">
      <c r="A460" s="5"/>
      <c r="B460" s="11"/>
    </row>
    <row r="461" spans="1:2">
      <c r="A461" s="4"/>
      <c r="B461" s="11"/>
    </row>
    <row r="462" spans="1:2">
      <c r="A462" s="5"/>
      <c r="B462" s="11"/>
    </row>
    <row r="463" spans="1:2">
      <c r="A463" s="4"/>
      <c r="B463" s="11"/>
    </row>
    <row r="464" spans="1:2">
      <c r="A464" s="5"/>
      <c r="B464" s="11"/>
    </row>
    <row r="465" spans="1:2">
      <c r="A465" s="4"/>
      <c r="B465" s="11"/>
    </row>
    <row r="466" spans="1:2">
      <c r="A466" s="5"/>
      <c r="B466" s="11"/>
    </row>
    <row r="467" spans="1:2">
      <c r="A467" s="4"/>
      <c r="B467" s="11"/>
    </row>
    <row r="468" spans="1:2">
      <c r="A468" s="5"/>
      <c r="B468" s="11"/>
    </row>
    <row r="469" spans="1:2">
      <c r="A469" s="4"/>
      <c r="B469" s="11"/>
    </row>
    <row r="470" spans="1:2">
      <c r="A470" s="5"/>
      <c r="B470" s="11"/>
    </row>
    <row r="471" spans="1:2">
      <c r="A471" s="4"/>
      <c r="B471" s="11"/>
    </row>
    <row r="472" spans="1:2">
      <c r="A472" s="5"/>
      <c r="B472" s="11"/>
    </row>
    <row r="473" spans="1:2">
      <c r="A473" s="4"/>
      <c r="B473" s="11"/>
    </row>
    <row r="474" spans="1:2">
      <c r="A474" s="5"/>
      <c r="B474" s="11"/>
    </row>
    <row r="475" spans="1:2">
      <c r="A475" s="4"/>
      <c r="B475" s="11"/>
    </row>
    <row r="476" spans="1:2">
      <c r="A476" s="5"/>
      <c r="B476" s="11"/>
    </row>
    <row r="477" spans="1:2">
      <c r="A477" s="4"/>
      <c r="B477" s="11"/>
    </row>
    <row r="478" spans="1:2">
      <c r="A478" s="5"/>
      <c r="B478" s="11"/>
    </row>
    <row r="479" spans="1:2">
      <c r="A479" s="4"/>
      <c r="B479" s="11"/>
    </row>
    <row r="480" spans="1:2">
      <c r="A480" s="5"/>
      <c r="B480" s="11"/>
    </row>
    <row r="481" spans="1:2">
      <c r="A481" s="4"/>
      <c r="B481" s="11"/>
    </row>
    <row r="482" spans="1:2">
      <c r="A482" s="5"/>
      <c r="B482" s="11"/>
    </row>
    <row r="483" spans="1:2">
      <c r="A483" s="4"/>
      <c r="B483" s="11"/>
    </row>
    <row r="484" spans="1:2">
      <c r="A484" s="5"/>
      <c r="B484" s="11"/>
    </row>
    <row r="485" spans="1:2">
      <c r="A485" s="4"/>
      <c r="B485" s="11"/>
    </row>
    <row r="486" spans="1:2">
      <c r="A486" s="5"/>
      <c r="B486" s="11"/>
    </row>
    <row r="487" spans="1:2">
      <c r="A487" s="4"/>
      <c r="B487" s="11"/>
    </row>
    <row r="488" spans="1:2">
      <c r="A488" s="5"/>
      <c r="B488" s="11"/>
    </row>
    <row r="489" spans="1:2">
      <c r="A489" s="4"/>
      <c r="B489" s="11"/>
    </row>
    <row r="490" spans="1:2">
      <c r="A490" s="5"/>
      <c r="B490" s="11"/>
    </row>
    <row r="491" spans="1:2">
      <c r="A491" s="4"/>
      <c r="B491" s="11"/>
    </row>
    <row r="492" spans="1:2">
      <c r="A492" s="5"/>
      <c r="B492" s="11"/>
    </row>
    <row r="493" spans="1:2">
      <c r="A493" s="4"/>
      <c r="B493" s="11"/>
    </row>
    <row r="494" spans="1:2">
      <c r="A494" s="5"/>
      <c r="B494" s="11"/>
    </row>
    <row r="495" spans="1:2">
      <c r="A495" s="4"/>
      <c r="B495" s="11"/>
    </row>
    <row r="496" spans="1:2">
      <c r="A496" s="5"/>
      <c r="B496" s="11"/>
    </row>
    <row r="497" spans="1:2">
      <c r="A497" s="4"/>
      <c r="B497" s="11"/>
    </row>
    <row r="498" spans="1:2">
      <c r="A498" s="5"/>
      <c r="B498" s="11"/>
    </row>
    <row r="499" spans="1:2">
      <c r="A499" s="4"/>
      <c r="B499" s="11"/>
    </row>
    <row r="500" spans="1:2">
      <c r="A500" s="5"/>
      <c r="B500" s="11"/>
    </row>
    <row r="501" spans="1:2">
      <c r="A501" s="4"/>
      <c r="B501" s="11"/>
    </row>
    <row r="502" spans="1:2">
      <c r="A502" s="5"/>
      <c r="B502" s="11"/>
    </row>
    <row r="503" spans="1:2">
      <c r="A503" s="4"/>
      <c r="B503" s="11"/>
    </row>
    <row r="504" spans="1:2">
      <c r="A504" s="5"/>
      <c r="B504" s="11"/>
    </row>
    <row r="505" spans="1:2">
      <c r="A505" s="4"/>
      <c r="B505" s="11"/>
    </row>
    <row r="506" spans="1:2">
      <c r="A506" s="5"/>
      <c r="B506" s="11"/>
    </row>
    <row r="507" spans="1:2">
      <c r="A507" s="4"/>
      <c r="B507" s="11"/>
    </row>
    <row r="508" spans="1:2">
      <c r="A508" s="5"/>
      <c r="B508" s="11"/>
    </row>
    <row r="509" spans="1:2">
      <c r="A509" s="4"/>
      <c r="B509" s="11"/>
    </row>
    <row r="510" spans="1:2">
      <c r="A510" s="5"/>
      <c r="B510" s="11"/>
    </row>
    <row r="511" spans="1:2">
      <c r="A511" s="4"/>
      <c r="B511" s="11"/>
    </row>
    <row r="512" spans="1:2">
      <c r="A512" s="5"/>
      <c r="B512" s="11"/>
    </row>
    <row r="513" spans="1:2">
      <c r="A513" s="4"/>
      <c r="B513" s="11"/>
    </row>
    <row r="514" spans="1:2">
      <c r="A514" s="5"/>
      <c r="B514" s="11"/>
    </row>
    <row r="515" spans="1:2">
      <c r="A515" s="4"/>
      <c r="B515" s="11"/>
    </row>
    <row r="516" spans="1:2">
      <c r="A516" s="5"/>
      <c r="B516" s="11"/>
    </row>
    <row r="517" spans="1:2">
      <c r="A517" s="4"/>
      <c r="B517" s="11"/>
    </row>
    <row r="518" spans="1:2">
      <c r="A518" s="5"/>
      <c r="B518" s="11"/>
    </row>
    <row r="519" spans="1:2">
      <c r="A519" s="4"/>
      <c r="B519" s="11"/>
    </row>
    <row r="520" spans="1:2">
      <c r="A520" s="5"/>
      <c r="B520" s="11"/>
    </row>
    <row r="521" spans="1:2">
      <c r="A521" s="4"/>
      <c r="B521" s="11"/>
    </row>
    <row r="522" spans="1:2">
      <c r="A522" s="5"/>
      <c r="B522" s="11"/>
    </row>
    <row r="523" spans="1:2">
      <c r="A523" s="4"/>
      <c r="B523" s="11"/>
    </row>
    <row r="524" spans="1:2">
      <c r="A524" s="5"/>
      <c r="B524" s="11"/>
    </row>
    <row r="525" spans="1:2">
      <c r="A525" s="4"/>
      <c r="B525" s="11"/>
    </row>
    <row r="526" spans="1:2">
      <c r="A526" s="5"/>
      <c r="B526" s="11"/>
    </row>
    <row r="527" spans="1:2">
      <c r="A527" s="4"/>
      <c r="B527" s="11"/>
    </row>
    <row r="528" spans="1:2">
      <c r="A528" s="5"/>
      <c r="B528" s="11"/>
    </row>
    <row r="529" spans="1:2">
      <c r="A529" s="4"/>
      <c r="B529" s="11"/>
    </row>
    <row r="530" spans="1:2">
      <c r="A530" s="5"/>
      <c r="B530" s="11"/>
    </row>
    <row r="531" spans="1:2">
      <c r="A531" s="4"/>
      <c r="B531" s="11"/>
    </row>
    <row r="532" spans="1:2">
      <c r="A532" s="5"/>
      <c r="B532" s="11"/>
    </row>
    <row r="533" spans="1:2">
      <c r="A533" s="4"/>
      <c r="B533" s="11"/>
    </row>
    <row r="534" spans="1:2">
      <c r="A534" s="5"/>
      <c r="B534" s="11"/>
    </row>
    <row r="535" spans="1:2">
      <c r="A535" s="4"/>
      <c r="B535" s="11"/>
    </row>
    <row r="536" spans="1:2">
      <c r="A536" s="5"/>
      <c r="B536" s="11"/>
    </row>
    <row r="537" spans="1:2">
      <c r="A537" s="4"/>
      <c r="B537" s="11"/>
    </row>
    <row r="538" spans="1:2">
      <c r="A538" s="5"/>
      <c r="B538" s="11"/>
    </row>
    <row r="539" spans="1:2">
      <c r="A539" s="4"/>
      <c r="B539" s="11"/>
    </row>
    <row r="540" spans="1:2">
      <c r="A540" s="5"/>
      <c r="B540" s="11"/>
    </row>
    <row r="541" spans="1:2">
      <c r="A541" s="4"/>
      <c r="B541" s="11"/>
    </row>
    <row r="542" spans="1:2">
      <c r="A542" s="5"/>
      <c r="B542" s="11"/>
    </row>
    <row r="543" spans="1:2">
      <c r="A543" s="4"/>
      <c r="B543" s="11"/>
    </row>
    <row r="544" spans="1:2">
      <c r="A544" s="5"/>
      <c r="B544" s="11"/>
    </row>
    <row r="545" spans="1:2">
      <c r="A545" s="4"/>
      <c r="B545" s="11"/>
    </row>
    <row r="546" spans="1:2">
      <c r="A546" s="5"/>
      <c r="B546" s="11"/>
    </row>
    <row r="547" spans="1:2">
      <c r="A547" s="4"/>
      <c r="B547" s="11"/>
    </row>
    <row r="548" spans="1:2">
      <c r="A548" s="5"/>
      <c r="B548" s="11"/>
    </row>
    <row r="549" spans="1:2">
      <c r="A549" s="4"/>
      <c r="B549" s="11"/>
    </row>
    <row r="550" spans="1:2">
      <c r="A550" s="5"/>
      <c r="B550" s="11"/>
    </row>
    <row r="551" spans="1:2">
      <c r="A551" s="4"/>
      <c r="B551" s="11"/>
    </row>
    <row r="552" spans="1:2">
      <c r="A552" s="5"/>
      <c r="B552" s="11"/>
    </row>
    <row r="553" spans="1:2">
      <c r="A553" s="4"/>
      <c r="B553" s="11"/>
    </row>
    <row r="554" spans="1:2">
      <c r="A554" s="5"/>
      <c r="B554" s="11"/>
    </row>
    <row r="555" spans="1:2">
      <c r="A555" s="4"/>
      <c r="B555" s="11"/>
    </row>
    <row r="556" spans="1:2">
      <c r="A556" s="5"/>
      <c r="B556" s="11"/>
    </row>
    <row r="557" spans="1:2">
      <c r="A557" s="4"/>
      <c r="B557" s="11"/>
    </row>
    <row r="558" spans="1:2">
      <c r="A558" s="5"/>
      <c r="B558" s="11"/>
    </row>
    <row r="559" spans="1:2">
      <c r="A559" s="4"/>
      <c r="B559" s="11"/>
    </row>
    <row r="560" spans="1:2">
      <c r="A560" s="5"/>
      <c r="B560" s="11"/>
    </row>
    <row r="561" spans="1:2">
      <c r="A561" s="4"/>
      <c r="B561" s="11"/>
    </row>
    <row r="562" spans="1:2">
      <c r="A562" s="5"/>
      <c r="B562" s="11"/>
    </row>
    <row r="563" spans="1:2">
      <c r="A563" s="4"/>
      <c r="B563" s="11"/>
    </row>
    <row r="564" spans="1:2">
      <c r="A564" s="5"/>
      <c r="B564" s="11"/>
    </row>
    <row r="565" spans="1:2">
      <c r="A565" s="4"/>
      <c r="B565" s="11"/>
    </row>
    <row r="566" spans="1:2">
      <c r="A566" s="5"/>
      <c r="B566" s="11"/>
    </row>
    <row r="567" spans="1:2">
      <c r="A567" s="4"/>
      <c r="B567" s="11"/>
    </row>
    <row r="568" spans="1:2">
      <c r="A568" s="5"/>
      <c r="B568" s="11"/>
    </row>
    <row r="569" spans="1:2">
      <c r="A569" s="4"/>
      <c r="B569" s="11"/>
    </row>
    <row r="570" spans="1:2">
      <c r="A570" s="5"/>
      <c r="B570" s="11"/>
    </row>
    <row r="571" spans="1:2">
      <c r="A571" s="4"/>
      <c r="B571" s="11"/>
    </row>
    <row r="572" spans="1:2">
      <c r="A572" s="5"/>
      <c r="B572" s="11"/>
    </row>
    <row r="573" spans="1:2">
      <c r="A573" s="4"/>
      <c r="B573" s="11"/>
    </row>
    <row r="574" spans="1:2">
      <c r="A574" s="5"/>
      <c r="B574" s="11"/>
    </row>
    <row r="575" spans="1:2">
      <c r="A575" s="4"/>
      <c r="B575" s="11"/>
    </row>
    <row r="576" spans="1:2">
      <c r="A576" s="5"/>
      <c r="B576" s="11"/>
    </row>
    <row r="577" spans="1:2">
      <c r="A577" s="4"/>
      <c r="B577" s="11"/>
    </row>
    <row r="578" spans="1:2">
      <c r="A578" s="5"/>
      <c r="B578" s="11"/>
    </row>
    <row r="579" spans="1:2">
      <c r="A579" s="4"/>
      <c r="B579" s="11"/>
    </row>
    <row r="580" spans="1:2">
      <c r="A580" s="5"/>
      <c r="B580" s="11"/>
    </row>
    <row r="581" spans="1:2">
      <c r="A581" s="4"/>
      <c r="B581" s="11"/>
    </row>
    <row r="582" spans="1:2">
      <c r="A582" s="5"/>
      <c r="B582" s="11"/>
    </row>
    <row r="583" spans="1:2">
      <c r="A583" s="4"/>
      <c r="B583" s="11"/>
    </row>
    <row r="584" spans="1:2">
      <c r="A584" s="5"/>
      <c r="B584" s="11"/>
    </row>
    <row r="585" spans="1:2">
      <c r="A585" s="4"/>
      <c r="B585" s="11"/>
    </row>
    <row r="586" spans="1:2">
      <c r="A586" s="5"/>
      <c r="B586" s="11"/>
    </row>
    <row r="587" spans="1:2">
      <c r="A587" s="4"/>
      <c r="B587" s="11"/>
    </row>
    <row r="588" spans="1:2">
      <c r="A588" s="5"/>
      <c r="B588" s="11"/>
    </row>
    <row r="589" spans="1:2">
      <c r="A589" s="4"/>
      <c r="B589" s="11"/>
    </row>
    <row r="590" spans="1:2">
      <c r="A590" s="5"/>
      <c r="B590" s="11"/>
    </row>
    <row r="591" spans="1:2">
      <c r="A591" s="4"/>
      <c r="B591" s="11"/>
    </row>
    <row r="592" spans="1:2">
      <c r="A592" s="5"/>
      <c r="B592" s="11"/>
    </row>
    <row r="593" spans="1:2">
      <c r="A593" s="4"/>
      <c r="B593" s="11"/>
    </row>
    <row r="594" spans="1:2">
      <c r="A594" s="5"/>
      <c r="B594" s="11"/>
    </row>
    <row r="595" spans="1:2">
      <c r="A595" s="4"/>
      <c r="B595" s="11"/>
    </row>
    <row r="596" spans="1:2">
      <c r="A596" s="5"/>
      <c r="B596" s="11"/>
    </row>
    <row r="597" spans="1:2">
      <c r="A597" s="4"/>
      <c r="B597" s="11"/>
    </row>
    <row r="598" spans="1:2">
      <c r="A598" s="5"/>
      <c r="B598" s="11"/>
    </row>
    <row r="599" spans="1:2">
      <c r="A599" s="4"/>
      <c r="B599" s="11"/>
    </row>
    <row r="600" spans="1:2">
      <c r="A600" s="5"/>
      <c r="B600" s="11"/>
    </row>
    <row r="601" spans="1:2">
      <c r="A601" s="4"/>
      <c r="B601" s="11"/>
    </row>
    <row r="602" spans="1:2">
      <c r="A602" s="5"/>
      <c r="B602" s="11"/>
    </row>
    <row r="603" spans="1:2">
      <c r="A603" s="4"/>
      <c r="B603" s="11"/>
    </row>
    <row r="604" spans="1:2">
      <c r="A604" s="5"/>
      <c r="B604" s="11"/>
    </row>
    <row r="605" spans="1:2">
      <c r="A605" s="4"/>
      <c r="B605" s="11"/>
    </row>
    <row r="606" spans="1:2">
      <c r="A606" s="5"/>
      <c r="B606" s="11"/>
    </row>
    <row r="607" spans="1:2">
      <c r="A607" s="4"/>
      <c r="B607" s="11"/>
    </row>
    <row r="608" spans="1:2">
      <c r="A608" s="5"/>
      <c r="B608" s="11"/>
    </row>
    <row r="609" spans="1:2">
      <c r="A609" s="4"/>
      <c r="B609" s="11"/>
    </row>
    <row r="610" spans="1:2">
      <c r="A610" s="5"/>
      <c r="B610" s="11"/>
    </row>
    <row r="611" spans="1:2">
      <c r="A611" s="4"/>
      <c r="B611" s="11"/>
    </row>
    <row r="612" spans="1:2">
      <c r="A612" s="5"/>
      <c r="B612" s="11"/>
    </row>
    <row r="613" spans="1:2">
      <c r="A613" s="4"/>
      <c r="B613" s="11"/>
    </row>
    <row r="614" spans="1:2">
      <c r="A614" s="5"/>
      <c r="B614" s="11"/>
    </row>
    <row r="615" spans="1:2">
      <c r="A615" s="4"/>
      <c r="B615" s="11"/>
    </row>
    <row r="616" spans="1:2">
      <c r="A616" s="5"/>
      <c r="B616" s="11"/>
    </row>
    <row r="617" spans="1:2">
      <c r="A617" s="4"/>
      <c r="B617" s="11"/>
    </row>
    <row r="618" spans="1:2">
      <c r="A618" s="5"/>
      <c r="B618" s="11"/>
    </row>
    <row r="619" spans="1:2">
      <c r="A619" s="4"/>
      <c r="B619" s="11"/>
    </row>
    <row r="620" spans="1:2">
      <c r="A620" s="5"/>
      <c r="B620" s="11"/>
    </row>
    <row r="621" spans="1:2">
      <c r="A621" s="4"/>
      <c r="B621" s="11"/>
    </row>
    <row r="622" spans="1:2">
      <c r="A622" s="5"/>
      <c r="B622" s="11"/>
    </row>
    <row r="623" spans="1:2">
      <c r="A623" s="4"/>
      <c r="B623" s="11"/>
    </row>
    <row r="624" spans="1:2">
      <c r="A624" s="5"/>
      <c r="B624" s="11"/>
    </row>
    <row r="625" spans="1:2">
      <c r="A625" s="4"/>
      <c r="B625" s="11"/>
    </row>
    <row r="626" spans="1:2">
      <c r="A626" s="5"/>
      <c r="B626" s="11"/>
    </row>
    <row r="627" spans="1:2">
      <c r="A627" s="4"/>
      <c r="B627" s="11"/>
    </row>
    <row r="628" spans="1:2">
      <c r="A628" s="5"/>
      <c r="B628" s="11"/>
    </row>
    <row r="629" spans="1:2">
      <c r="A629" s="4"/>
      <c r="B629" s="11"/>
    </row>
    <row r="630" spans="1:2">
      <c r="A630" s="5"/>
      <c r="B630" s="11"/>
    </row>
    <row r="631" spans="1:2">
      <c r="A631" s="4"/>
      <c r="B631" s="11"/>
    </row>
    <row r="632" spans="1:2">
      <c r="A632" s="5"/>
      <c r="B632" s="11"/>
    </row>
    <row r="633" spans="1:2">
      <c r="A633" s="4"/>
      <c r="B633" s="11"/>
    </row>
    <row r="634" spans="1:2">
      <c r="A634" s="5"/>
      <c r="B634" s="11"/>
    </row>
    <row r="635" spans="1:2">
      <c r="A635" s="4"/>
      <c r="B635" s="11"/>
    </row>
    <row r="636" spans="1:2">
      <c r="A636" s="5"/>
      <c r="B636" s="11"/>
    </row>
    <row r="637" spans="1:2">
      <c r="A637" s="4"/>
      <c r="B637" s="11"/>
    </row>
    <row r="638" spans="1:2">
      <c r="A638" s="5"/>
      <c r="B638" s="11"/>
    </row>
    <row r="639" spans="1:2">
      <c r="A639" s="4"/>
      <c r="B639" s="11"/>
    </row>
    <row r="640" spans="1:2">
      <c r="A640" s="5"/>
      <c r="B640" s="11"/>
    </row>
    <row r="641" spans="1:2">
      <c r="A641" s="4"/>
      <c r="B641" s="11"/>
    </row>
    <row r="642" spans="1:2">
      <c r="A642" s="5"/>
      <c r="B642" s="11"/>
    </row>
    <row r="643" spans="1:2">
      <c r="A643" s="4"/>
      <c r="B643" s="11"/>
    </row>
    <row r="644" spans="1:2">
      <c r="A644" s="5"/>
      <c r="B644" s="11"/>
    </row>
    <row r="645" spans="1:2">
      <c r="A645" s="4"/>
      <c r="B645" s="11"/>
    </row>
    <row r="646" spans="1:2">
      <c r="A646" s="5"/>
      <c r="B646" s="11"/>
    </row>
    <row r="647" spans="1:2">
      <c r="A647" s="4"/>
      <c r="B647" s="11"/>
    </row>
    <row r="648" spans="1:2">
      <c r="A648" s="5"/>
      <c r="B648" s="11"/>
    </row>
    <row r="649" spans="1:2">
      <c r="A649" s="4"/>
      <c r="B649" s="11"/>
    </row>
    <row r="650" spans="1:2">
      <c r="A650" s="5"/>
      <c r="B650" s="11"/>
    </row>
    <row r="651" spans="1:2">
      <c r="A651" s="4"/>
      <c r="B651" s="11"/>
    </row>
    <row r="652" spans="1:2">
      <c r="A652" s="5"/>
      <c r="B652" s="11"/>
    </row>
    <row r="653" spans="1:2">
      <c r="A653" s="4"/>
      <c r="B653" s="11"/>
    </row>
    <row r="654" spans="1:2">
      <c r="A654" s="5"/>
      <c r="B654" s="11"/>
    </row>
    <row r="655" spans="1:2">
      <c r="A655" s="4"/>
      <c r="B655" s="11"/>
    </row>
    <row r="656" spans="1:2">
      <c r="A656" s="5"/>
      <c r="B656" s="11"/>
    </row>
    <row r="657" spans="1:2">
      <c r="A657" s="4"/>
      <c r="B657" s="11"/>
    </row>
    <row r="658" spans="1:2">
      <c r="A658" s="5"/>
      <c r="B658" s="11"/>
    </row>
    <row r="659" spans="1:2">
      <c r="A659" s="4"/>
      <c r="B659" s="11"/>
    </row>
    <row r="660" spans="1:2">
      <c r="A660" s="5"/>
      <c r="B660" s="11"/>
    </row>
    <row r="661" spans="1:2">
      <c r="A661" s="4"/>
      <c r="B661" s="11"/>
    </row>
    <row r="662" spans="1:2">
      <c r="A662" s="5"/>
      <c r="B662" s="11"/>
    </row>
    <row r="663" spans="1:2">
      <c r="A663" s="4"/>
      <c r="B663" s="11"/>
    </row>
    <row r="664" spans="1:2">
      <c r="A664" s="5"/>
      <c r="B664" s="11"/>
    </row>
    <row r="665" spans="1:2">
      <c r="A665" s="4"/>
      <c r="B665" s="11"/>
    </row>
    <row r="666" spans="1:2">
      <c r="A666" s="5"/>
      <c r="B666" s="11"/>
    </row>
    <row r="667" spans="1:2">
      <c r="A667" s="4"/>
      <c r="B667" s="11"/>
    </row>
    <row r="668" spans="1:2">
      <c r="A668" s="5"/>
      <c r="B668" s="11"/>
    </row>
    <row r="669" spans="1:2">
      <c r="A669" s="4"/>
      <c r="B669" s="11"/>
    </row>
    <row r="670" spans="1:2">
      <c r="A670" s="5"/>
      <c r="B670" s="11"/>
    </row>
    <row r="671" spans="1:2">
      <c r="A671" s="4"/>
      <c r="B671" s="11"/>
    </row>
    <row r="672" spans="1:2">
      <c r="A672" s="5"/>
      <c r="B672" s="11"/>
    </row>
    <row r="673" spans="1:2">
      <c r="A673" s="4"/>
      <c r="B673" s="11"/>
    </row>
    <row r="674" spans="1:2">
      <c r="A674" s="5"/>
      <c r="B674" s="11"/>
    </row>
    <row r="675" spans="1:2">
      <c r="A675" s="4"/>
      <c r="B675" s="11"/>
    </row>
    <row r="676" spans="1:2">
      <c r="A676" s="5"/>
      <c r="B676" s="11"/>
    </row>
    <row r="677" spans="1:2">
      <c r="A677" s="4"/>
      <c r="B677" s="11"/>
    </row>
    <row r="678" spans="1:2">
      <c r="A678" s="5"/>
      <c r="B678" s="11"/>
    </row>
    <row r="679" spans="1:2">
      <c r="A679" s="4"/>
      <c r="B679" s="11"/>
    </row>
    <row r="680" spans="1:2">
      <c r="A680" s="5"/>
      <c r="B680" s="11"/>
    </row>
    <row r="681" spans="1:2">
      <c r="A681" s="4"/>
      <c r="B681" s="11"/>
    </row>
    <row r="682" spans="1:2">
      <c r="A682" s="5"/>
      <c r="B682" s="11"/>
    </row>
    <row r="683" spans="1:2">
      <c r="A683" s="4"/>
      <c r="B683" s="11"/>
    </row>
    <row r="684" spans="1:2">
      <c r="A684" s="5"/>
      <c r="B684" s="11"/>
    </row>
    <row r="685" spans="1:2">
      <c r="A685" s="4"/>
      <c r="B685" s="11"/>
    </row>
    <row r="686" spans="1:2">
      <c r="A686" s="5"/>
      <c r="B686" s="11"/>
    </row>
    <row r="687" spans="1:2">
      <c r="A687" s="4"/>
      <c r="B687" s="11"/>
    </row>
    <row r="688" spans="1:2">
      <c r="A688" s="5"/>
      <c r="B688" s="11"/>
    </row>
    <row r="689" spans="1:2">
      <c r="A689" s="4"/>
      <c r="B689" s="11"/>
    </row>
    <row r="690" spans="1:2">
      <c r="A690" s="5"/>
      <c r="B690" s="11"/>
    </row>
    <row r="691" spans="1:2">
      <c r="A691" s="4"/>
      <c r="B691" s="11"/>
    </row>
    <row r="692" spans="1:2">
      <c r="A692" s="5"/>
      <c r="B692" s="11"/>
    </row>
    <row r="693" spans="1:2">
      <c r="A693" s="4"/>
      <c r="B693" s="11"/>
    </row>
    <row r="694" spans="1:2">
      <c r="A694" s="5"/>
      <c r="B694" s="11"/>
    </row>
    <row r="695" spans="1:2">
      <c r="A695" s="4"/>
      <c r="B695" s="11"/>
    </row>
    <row r="696" spans="1:2">
      <c r="A696" s="5"/>
      <c r="B696" s="11"/>
    </row>
    <row r="697" spans="1:2">
      <c r="A697" s="4"/>
      <c r="B697" s="11"/>
    </row>
    <row r="698" spans="1:2">
      <c r="A698" s="5"/>
      <c r="B698" s="11"/>
    </row>
    <row r="699" spans="1:2">
      <c r="A699" s="4"/>
      <c r="B699" s="11"/>
    </row>
    <row r="700" spans="1:2">
      <c r="A700" s="5"/>
      <c r="B700" s="11"/>
    </row>
    <row r="701" spans="1:2">
      <c r="A701" s="4"/>
      <c r="B701" s="11"/>
    </row>
    <row r="702" spans="1:2">
      <c r="A702" s="5"/>
      <c r="B702" s="11"/>
    </row>
    <row r="703" spans="1:2">
      <c r="A703" s="4"/>
      <c r="B703" s="11"/>
    </row>
    <row r="704" spans="1:2">
      <c r="A704" s="5"/>
      <c r="B704" s="11"/>
    </row>
    <row r="705" spans="1:2">
      <c r="A705" s="4"/>
      <c r="B705" s="11"/>
    </row>
    <row r="706" spans="1:2">
      <c r="A706" s="5"/>
      <c r="B706" s="11"/>
    </row>
    <row r="707" spans="1:2">
      <c r="A707" s="4"/>
      <c r="B707" s="11"/>
    </row>
    <row r="708" spans="1:2">
      <c r="A708" s="5"/>
      <c r="B708" s="11"/>
    </row>
    <row r="709" spans="1:2">
      <c r="A709" s="4"/>
      <c r="B709" s="11"/>
    </row>
    <row r="710" spans="1:2">
      <c r="A710" s="5"/>
      <c r="B710" s="11"/>
    </row>
    <row r="711" spans="1:2">
      <c r="A711" s="4"/>
      <c r="B711" s="11"/>
    </row>
    <row r="712" spans="1:2">
      <c r="A712" s="5"/>
      <c r="B712" s="11"/>
    </row>
    <row r="713" spans="1:2">
      <c r="A713" s="4"/>
      <c r="B713" s="11"/>
    </row>
    <row r="714" spans="1:2">
      <c r="A714" s="5"/>
      <c r="B714" s="11"/>
    </row>
    <row r="715" spans="1:2">
      <c r="A715" s="4"/>
      <c r="B715" s="11"/>
    </row>
    <row r="716" spans="1:2">
      <c r="A716" s="5"/>
      <c r="B716" s="11"/>
    </row>
    <row r="717" spans="1:2">
      <c r="A717" s="4"/>
      <c r="B717" s="11"/>
    </row>
    <row r="718" spans="1:2">
      <c r="A718" s="5"/>
      <c r="B718" s="11"/>
    </row>
    <row r="719" spans="1:2">
      <c r="A719" s="4"/>
      <c r="B719" s="11"/>
    </row>
    <row r="720" spans="1:2">
      <c r="A720" s="5"/>
      <c r="B720" s="11"/>
    </row>
    <row r="721" spans="1:2">
      <c r="A721" s="4"/>
      <c r="B721" s="11"/>
    </row>
    <row r="722" spans="1:2">
      <c r="A722" s="5"/>
      <c r="B722" s="11"/>
    </row>
    <row r="723" spans="1:2">
      <c r="A723" s="4"/>
      <c r="B723" s="11"/>
    </row>
    <row r="724" spans="1:2">
      <c r="A724" s="5"/>
      <c r="B724" s="11"/>
    </row>
    <row r="725" spans="1:2">
      <c r="A725" s="4"/>
      <c r="B725" s="11"/>
    </row>
    <row r="726" spans="1:2">
      <c r="A726" s="5"/>
      <c r="B726" s="11"/>
    </row>
    <row r="727" spans="1:2">
      <c r="A727" s="4"/>
      <c r="B727" s="11"/>
    </row>
    <row r="728" spans="1:2">
      <c r="A728" s="5"/>
      <c r="B728" s="11"/>
    </row>
    <row r="729" spans="1:2">
      <c r="A729" s="4"/>
      <c r="B729" s="11"/>
    </row>
    <row r="730" spans="1:2">
      <c r="A730" s="5"/>
      <c r="B730" s="11"/>
    </row>
    <row r="731" spans="1:2">
      <c r="A731" s="4"/>
      <c r="B731" s="11"/>
    </row>
    <row r="732" spans="1:2">
      <c r="A732" s="5"/>
      <c r="B732" s="11"/>
    </row>
    <row r="733" spans="1:2">
      <c r="A733" s="4"/>
      <c r="B733" s="11"/>
    </row>
    <row r="734" spans="1:2">
      <c r="A734" s="5"/>
      <c r="B734" s="11"/>
    </row>
    <row r="735" spans="1:2">
      <c r="A735" s="4"/>
      <c r="B735" s="11"/>
    </row>
    <row r="736" spans="1:2">
      <c r="A736" s="5"/>
      <c r="B736" s="11"/>
    </row>
    <row r="737" spans="1:2">
      <c r="A737" s="4"/>
      <c r="B737" s="11"/>
    </row>
    <row r="738" spans="1:2">
      <c r="A738" s="5"/>
      <c r="B738" s="11"/>
    </row>
    <row r="739" spans="1:2">
      <c r="A739" s="4"/>
      <c r="B739" s="11"/>
    </row>
    <row r="740" spans="1:2">
      <c r="A740" s="5"/>
      <c r="B740" s="11"/>
    </row>
    <row r="741" spans="1:2">
      <c r="A741" s="4"/>
      <c r="B741" s="11"/>
    </row>
    <row r="742" spans="1:2">
      <c r="A742" s="5"/>
      <c r="B742" s="11"/>
    </row>
    <row r="743" spans="1:2">
      <c r="A743" s="4"/>
      <c r="B743" s="11"/>
    </row>
    <row r="744" spans="1:2">
      <c r="A744" s="5"/>
      <c r="B744" s="11"/>
    </row>
    <row r="745" spans="1:2">
      <c r="A745" s="4"/>
      <c r="B745" s="11"/>
    </row>
    <row r="746" spans="1:2">
      <c r="A746" s="5"/>
      <c r="B746" s="11"/>
    </row>
    <row r="747" spans="1:2">
      <c r="A747" s="4"/>
      <c r="B747" s="11"/>
    </row>
    <row r="748" spans="1:2">
      <c r="A748" s="5"/>
      <c r="B748" s="11"/>
    </row>
    <row r="749" spans="1:2">
      <c r="A749" s="4"/>
      <c r="B749" s="11"/>
    </row>
    <row r="750" spans="1:2">
      <c r="A750" s="5"/>
      <c r="B750" s="11"/>
    </row>
    <row r="751" spans="1:2">
      <c r="A751" s="4"/>
      <c r="B751" s="11"/>
    </row>
    <row r="752" spans="1:2">
      <c r="A752" s="5"/>
      <c r="B752" s="11"/>
    </row>
    <row r="753" spans="1:2">
      <c r="A753" s="4"/>
      <c r="B753" s="11"/>
    </row>
    <row r="754" spans="1:2">
      <c r="A754" s="5"/>
      <c r="B754" s="11"/>
    </row>
    <row r="755" spans="1:2">
      <c r="A755" s="4"/>
      <c r="B755" s="11"/>
    </row>
    <row r="756" spans="1:2">
      <c r="A756" s="5"/>
      <c r="B756" s="11"/>
    </row>
    <row r="757" spans="1:2">
      <c r="A757" s="4"/>
      <c r="B757" s="11"/>
    </row>
    <row r="758" spans="1:2">
      <c r="A758" s="5"/>
      <c r="B758" s="11"/>
    </row>
    <row r="759" spans="1:2">
      <c r="A759" s="4"/>
      <c r="B759" s="11"/>
    </row>
    <row r="760" spans="1:2">
      <c r="A760" s="5"/>
      <c r="B760" s="11"/>
    </row>
    <row r="761" spans="1:2">
      <c r="A761" s="4"/>
      <c r="B761" s="11"/>
    </row>
    <row r="762" spans="1:2">
      <c r="A762" s="5"/>
      <c r="B762" s="11"/>
    </row>
    <row r="763" spans="1:2">
      <c r="A763" s="4"/>
      <c r="B763" s="11"/>
    </row>
    <row r="764" spans="1:2">
      <c r="A764" s="5"/>
      <c r="B764" s="11"/>
    </row>
    <row r="765" spans="1:2">
      <c r="A765" s="4"/>
      <c r="B765" s="11"/>
    </row>
    <row r="766" spans="1:2">
      <c r="A766" s="5"/>
      <c r="B766" s="11"/>
    </row>
    <row r="767" spans="1:2">
      <c r="A767" s="4"/>
      <c r="B767" s="11"/>
    </row>
    <row r="768" spans="1:2">
      <c r="A768" s="5"/>
      <c r="B768" s="11"/>
    </row>
    <row r="769" spans="1:2">
      <c r="A769" s="4"/>
      <c r="B769" s="11"/>
    </row>
    <row r="770" spans="1:2">
      <c r="A770" s="5"/>
      <c r="B770" s="11"/>
    </row>
    <row r="771" spans="1:2">
      <c r="A771" s="4"/>
      <c r="B771" s="11"/>
    </row>
    <row r="772" spans="1:2">
      <c r="A772" s="5"/>
      <c r="B772" s="11"/>
    </row>
    <row r="773" spans="1:2">
      <c r="A773" s="4"/>
      <c r="B773" s="11"/>
    </row>
    <row r="774" spans="1:2">
      <c r="A774" s="5"/>
      <c r="B774" s="11"/>
    </row>
    <row r="775" spans="1:2">
      <c r="A775" s="4"/>
      <c r="B775" s="11"/>
    </row>
    <row r="776" spans="1:2">
      <c r="A776" s="5"/>
      <c r="B776" s="11"/>
    </row>
    <row r="777" spans="1:2">
      <c r="A777" s="4"/>
      <c r="B777" s="11"/>
    </row>
    <row r="778" spans="1:2">
      <c r="A778" s="5"/>
      <c r="B778" s="11"/>
    </row>
    <row r="779" spans="1:2">
      <c r="A779" s="4"/>
      <c r="B779" s="11"/>
    </row>
    <row r="780" spans="1:2">
      <c r="A780" s="5"/>
      <c r="B780" s="11"/>
    </row>
    <row r="781" spans="1:2">
      <c r="A781" s="4"/>
      <c r="B781" s="11"/>
    </row>
    <row r="782" spans="1:2">
      <c r="A782" s="5"/>
      <c r="B782" s="11"/>
    </row>
    <row r="783" spans="1:2">
      <c r="A783" s="4"/>
      <c r="B783" s="11"/>
    </row>
    <row r="784" spans="1:2">
      <c r="A784" s="5"/>
      <c r="B784" s="11"/>
    </row>
    <row r="785" spans="1:2">
      <c r="A785" s="4"/>
      <c r="B785" s="11"/>
    </row>
    <row r="786" spans="1:2">
      <c r="A786" s="5"/>
      <c r="B786" s="11"/>
    </row>
    <row r="787" spans="1:2">
      <c r="A787" s="4"/>
      <c r="B787" s="11"/>
    </row>
    <row r="788" spans="1:2">
      <c r="A788" s="5"/>
      <c r="B788" s="11"/>
    </row>
    <row r="789" spans="1:2">
      <c r="A789" s="4"/>
      <c r="B789" s="11"/>
    </row>
    <row r="790" spans="1:2">
      <c r="A790" s="5"/>
      <c r="B790" s="11"/>
    </row>
    <row r="791" spans="1:2">
      <c r="A791" s="4"/>
      <c r="B791" s="11"/>
    </row>
    <row r="792" spans="1:2">
      <c r="A792" s="5"/>
      <c r="B792" s="11"/>
    </row>
    <row r="793" spans="1:2">
      <c r="A793" s="4"/>
      <c r="B793" s="11"/>
    </row>
    <row r="794" spans="1:2">
      <c r="A794" s="5"/>
      <c r="B794" s="11"/>
    </row>
    <row r="795" spans="1:2">
      <c r="A795" s="4"/>
      <c r="B795" s="11"/>
    </row>
    <row r="796" spans="1:2">
      <c r="A796" s="5"/>
      <c r="B796" s="11"/>
    </row>
    <row r="797" spans="1:2">
      <c r="A797" s="4"/>
      <c r="B797" s="11"/>
    </row>
    <row r="798" spans="1:2">
      <c r="A798" s="5"/>
      <c r="B798" s="11"/>
    </row>
    <row r="799" spans="1:2">
      <c r="A799" s="4"/>
      <c r="B799" s="11"/>
    </row>
    <row r="800" spans="1:2">
      <c r="A800" s="5"/>
      <c r="B800" s="11"/>
    </row>
    <row r="801" spans="1:2">
      <c r="A801" s="4"/>
      <c r="B801" s="11"/>
    </row>
    <row r="802" spans="1:2">
      <c r="A802" s="5"/>
      <c r="B802" s="11"/>
    </row>
    <row r="803" spans="1:2">
      <c r="A803" s="4"/>
      <c r="B803" s="11"/>
    </row>
    <row r="804" spans="1:2">
      <c r="A804" s="5"/>
      <c r="B804" s="11"/>
    </row>
    <row r="805" spans="1:2">
      <c r="A805" s="4"/>
      <c r="B805" s="11"/>
    </row>
    <row r="806" spans="1:2">
      <c r="A806" s="5"/>
      <c r="B806" s="11"/>
    </row>
    <row r="807" spans="1:2">
      <c r="A807" s="4"/>
      <c r="B807" s="11"/>
    </row>
    <row r="808" spans="1:2">
      <c r="A808" s="5"/>
      <c r="B808" s="11"/>
    </row>
    <row r="809" spans="1:2">
      <c r="A809" s="4"/>
      <c r="B809" s="11"/>
    </row>
    <row r="810" spans="1:2">
      <c r="A810" s="5"/>
      <c r="B810" s="11"/>
    </row>
    <row r="811" spans="1:2">
      <c r="A811" s="4"/>
      <c r="B811" s="11"/>
    </row>
    <row r="812" spans="1:2">
      <c r="A812" s="5"/>
      <c r="B812" s="11"/>
    </row>
    <row r="813" spans="1:2">
      <c r="A813" s="4"/>
      <c r="B813" s="11"/>
    </row>
    <row r="814" spans="1:2">
      <c r="A814" s="5"/>
      <c r="B814" s="11"/>
    </row>
    <row r="815" spans="1:2">
      <c r="A815" s="4"/>
      <c r="B815" s="11"/>
    </row>
    <row r="816" spans="1:2">
      <c r="A816" s="5"/>
      <c r="B816" s="11"/>
    </row>
    <row r="817" spans="1:2">
      <c r="A817" s="4"/>
      <c r="B817" s="11"/>
    </row>
    <row r="818" spans="1:2">
      <c r="A818" s="5"/>
      <c r="B818" s="11"/>
    </row>
    <row r="819" spans="1:2">
      <c r="A819" s="4"/>
      <c r="B819" s="11"/>
    </row>
    <row r="820" spans="1:2">
      <c r="A820" s="5"/>
      <c r="B820" s="11"/>
    </row>
    <row r="821" spans="1:2">
      <c r="A821" s="4"/>
      <c r="B821" s="11"/>
    </row>
    <row r="822" spans="1:2">
      <c r="A822" s="5"/>
      <c r="B822" s="11"/>
    </row>
    <row r="823" spans="1:2">
      <c r="A823" s="4"/>
      <c r="B823" s="11"/>
    </row>
    <row r="824" spans="1:2">
      <c r="A824" s="5"/>
      <c r="B824" s="11"/>
    </row>
    <row r="825" spans="1:2">
      <c r="A825" s="4"/>
      <c r="B825" s="11"/>
    </row>
    <row r="826" spans="1:2">
      <c r="A826" s="5"/>
      <c r="B826" s="11"/>
    </row>
    <row r="827" spans="1:2">
      <c r="A827" s="4"/>
      <c r="B827" s="11"/>
    </row>
    <row r="828" spans="1:2">
      <c r="A828" s="5"/>
      <c r="B828" s="11"/>
    </row>
    <row r="829" spans="1:2">
      <c r="A829" s="4"/>
      <c r="B829" s="11"/>
    </row>
    <row r="830" spans="1:2">
      <c r="A830" s="5"/>
      <c r="B830" s="11"/>
    </row>
    <row r="831" spans="1:2">
      <c r="A831" s="4"/>
      <c r="B831" s="11"/>
    </row>
    <row r="832" spans="1:2">
      <c r="A832" s="5"/>
      <c r="B832" s="11"/>
    </row>
    <row r="833" spans="1:2">
      <c r="A833" s="4"/>
      <c r="B833" s="11"/>
    </row>
    <row r="834" spans="1:2">
      <c r="A834" s="5"/>
      <c r="B834" s="11"/>
    </row>
    <row r="835" spans="1:2">
      <c r="A835" s="4"/>
      <c r="B835" s="11"/>
    </row>
    <row r="836" spans="1:2">
      <c r="A836" s="5"/>
      <c r="B836" s="11"/>
    </row>
    <row r="837" spans="1:2">
      <c r="A837" s="4"/>
      <c r="B837" s="11"/>
    </row>
    <row r="838" spans="1:2">
      <c r="A838" s="5"/>
      <c r="B838" s="11"/>
    </row>
    <row r="839" spans="1:2">
      <c r="A839" s="4"/>
      <c r="B839" s="11"/>
    </row>
    <row r="840" spans="1:2">
      <c r="A840" s="5"/>
      <c r="B840" s="11"/>
    </row>
    <row r="841" spans="1:2">
      <c r="A841" s="4"/>
      <c r="B841" s="11"/>
    </row>
    <row r="842" spans="1:2">
      <c r="A842" s="5"/>
      <c r="B842" s="11"/>
    </row>
    <row r="843" spans="1:2">
      <c r="A843" s="4"/>
      <c r="B843" s="11"/>
    </row>
    <row r="844" spans="1:2">
      <c r="A844" s="5"/>
      <c r="B844" s="11"/>
    </row>
    <row r="845" spans="1:2">
      <c r="A845" s="4"/>
      <c r="B845" s="11"/>
    </row>
    <row r="846" spans="1:2">
      <c r="A846" s="5"/>
      <c r="B846" s="11"/>
    </row>
    <row r="847" spans="1:2">
      <c r="A847" s="4"/>
      <c r="B847" s="11"/>
    </row>
    <row r="848" spans="1:2">
      <c r="A848" s="5"/>
      <c r="B848" s="11"/>
    </row>
    <row r="849" spans="1:2">
      <c r="A849" s="4"/>
      <c r="B849" s="11"/>
    </row>
    <row r="850" spans="1:2">
      <c r="A850" s="5"/>
      <c r="B850" s="11"/>
    </row>
    <row r="851" spans="1:2">
      <c r="A851" s="4"/>
      <c r="B851" s="11"/>
    </row>
    <row r="852" spans="1:2">
      <c r="A852" s="5"/>
      <c r="B852" s="11"/>
    </row>
    <row r="853" spans="1:2">
      <c r="A853" s="4"/>
      <c r="B853" s="11"/>
    </row>
    <row r="854" spans="1:2">
      <c r="A854" s="5"/>
      <c r="B854" s="11"/>
    </row>
    <row r="855" spans="1:2">
      <c r="A855" s="4"/>
      <c r="B855" s="11"/>
    </row>
    <row r="856" spans="1:2">
      <c r="A856" s="5"/>
      <c r="B856" s="11"/>
    </row>
    <row r="857" spans="1:2">
      <c r="A857" s="4"/>
      <c r="B857" s="11"/>
    </row>
    <row r="858" spans="1:2">
      <c r="A858" s="5"/>
      <c r="B858" s="11"/>
    </row>
    <row r="859" spans="1:2">
      <c r="A859" s="4"/>
      <c r="B859" s="11"/>
    </row>
    <row r="860" spans="1:2">
      <c r="A860" s="5"/>
      <c r="B860" s="11"/>
    </row>
    <row r="861" spans="1:2">
      <c r="A861" s="4"/>
      <c r="B861" s="11"/>
    </row>
    <row r="862" spans="1:2">
      <c r="A862" s="5"/>
      <c r="B862" s="11"/>
    </row>
    <row r="863" spans="1:2">
      <c r="A863" s="4"/>
      <c r="B863" s="11"/>
    </row>
    <row r="864" spans="1:2">
      <c r="A864" s="5"/>
      <c r="B864" s="11"/>
    </row>
    <row r="865" spans="1:2">
      <c r="A865" s="4"/>
      <c r="B865" s="11"/>
    </row>
    <row r="866" spans="1:2">
      <c r="A866" s="5"/>
      <c r="B866" s="11"/>
    </row>
    <row r="867" spans="1:2">
      <c r="A867" s="4"/>
      <c r="B867" s="11"/>
    </row>
    <row r="868" spans="1:2">
      <c r="A868" s="5"/>
      <c r="B868" s="11"/>
    </row>
    <row r="869" spans="1:2">
      <c r="A869" s="4"/>
      <c r="B869" s="11"/>
    </row>
    <row r="870" spans="1:2">
      <c r="A870" s="5"/>
      <c r="B870" s="11"/>
    </row>
    <row r="871" spans="1:2">
      <c r="A871" s="4"/>
      <c r="B871" s="11"/>
    </row>
    <row r="872" spans="1:2">
      <c r="A872" s="5"/>
      <c r="B872" s="11"/>
    </row>
    <row r="873" spans="1:2">
      <c r="A873" s="4"/>
      <c r="B873" s="11"/>
    </row>
    <row r="874" spans="1:2">
      <c r="A874" s="5"/>
      <c r="B874" s="11"/>
    </row>
    <row r="875" spans="1:2">
      <c r="A875" s="4"/>
      <c r="B875" s="11"/>
    </row>
    <row r="876" spans="1:2">
      <c r="A876" s="5"/>
      <c r="B876" s="11"/>
    </row>
    <row r="877" spans="1:2">
      <c r="A877" s="4"/>
      <c r="B877" s="11"/>
    </row>
    <row r="878" spans="1:2">
      <c r="A878" s="5"/>
      <c r="B878" s="11"/>
    </row>
    <row r="879" spans="1:2">
      <c r="A879" s="4"/>
      <c r="B879" s="11"/>
    </row>
    <row r="880" spans="1:2">
      <c r="A880" s="5"/>
      <c r="B880" s="11"/>
    </row>
    <row r="881" spans="1:2">
      <c r="A881" s="4"/>
      <c r="B881" s="11"/>
    </row>
    <row r="882" spans="1:2">
      <c r="A882" s="5"/>
      <c r="B882" s="11"/>
    </row>
    <row r="883" spans="1:2">
      <c r="A883" s="4"/>
      <c r="B883" s="11"/>
    </row>
    <row r="884" spans="1:2">
      <c r="A884" s="5"/>
      <c r="B884" s="11"/>
    </row>
    <row r="885" spans="1:2">
      <c r="A885" s="4"/>
      <c r="B885" s="11"/>
    </row>
    <row r="886" spans="1:2">
      <c r="A886" s="5"/>
      <c r="B886" s="11"/>
    </row>
    <row r="887" spans="1:2">
      <c r="A887" s="4"/>
      <c r="B887" s="11"/>
    </row>
    <row r="888" spans="1:2">
      <c r="A888" s="5"/>
      <c r="B888" s="11"/>
    </row>
    <row r="889" spans="1:2">
      <c r="A889" s="4"/>
      <c r="B889" s="11"/>
    </row>
    <row r="890" spans="1:2">
      <c r="A890" s="5"/>
      <c r="B890" s="11"/>
    </row>
    <row r="891" spans="1:2">
      <c r="A891" s="4"/>
      <c r="B891" s="11"/>
    </row>
    <row r="892" spans="1:2">
      <c r="A892" s="5"/>
      <c r="B892" s="11"/>
    </row>
    <row r="893" spans="1:2">
      <c r="A893" s="4"/>
      <c r="B893" s="11"/>
    </row>
    <row r="894" spans="1:2">
      <c r="A894" s="5"/>
      <c r="B894" s="11"/>
    </row>
    <row r="895" spans="1:2">
      <c r="A895" s="4"/>
      <c r="B895" s="11"/>
    </row>
    <row r="896" spans="1:2">
      <c r="A896" s="5"/>
      <c r="B896" s="11"/>
    </row>
    <row r="897" spans="1:2">
      <c r="A897" s="4"/>
      <c r="B897" s="11"/>
    </row>
    <row r="898" spans="1:2">
      <c r="A898" s="5"/>
      <c r="B898" s="11"/>
    </row>
    <row r="899" spans="1:2">
      <c r="A899" s="4"/>
      <c r="B899" s="11"/>
    </row>
    <row r="900" spans="1:2">
      <c r="A900" s="5"/>
      <c r="B900" s="11"/>
    </row>
    <row r="901" spans="1:2">
      <c r="A901" s="4"/>
      <c r="B901" s="11"/>
    </row>
    <row r="902" spans="1:2">
      <c r="A902" s="5"/>
      <c r="B902" s="11"/>
    </row>
    <row r="903" spans="1:2">
      <c r="A903" s="4"/>
      <c r="B903" s="11"/>
    </row>
    <row r="904" spans="1:2">
      <c r="A904" s="5"/>
      <c r="B904" s="11"/>
    </row>
    <row r="905" spans="1:2">
      <c r="A905" s="4"/>
      <c r="B905" s="11"/>
    </row>
    <row r="906" spans="1:2">
      <c r="A906" s="5"/>
      <c r="B906" s="11"/>
    </row>
    <row r="907" spans="1:2">
      <c r="A907" s="4"/>
      <c r="B907" s="11"/>
    </row>
    <row r="908" spans="1:2">
      <c r="A908" s="5"/>
      <c r="B908" s="11"/>
    </row>
    <row r="909" spans="1:2">
      <c r="A909" s="4"/>
      <c r="B909" s="11"/>
    </row>
    <row r="910" spans="1:2">
      <c r="A910" s="5"/>
      <c r="B910" s="11"/>
    </row>
    <row r="911" spans="1:2">
      <c r="A911" s="4"/>
      <c r="B911" s="11"/>
    </row>
    <row r="912" spans="1:2">
      <c r="A912" s="5"/>
      <c r="B912" s="11"/>
    </row>
    <row r="913" spans="1:2">
      <c r="A913" s="4"/>
      <c r="B913" s="11"/>
    </row>
    <row r="914" spans="1:2">
      <c r="A914" s="5"/>
      <c r="B914" s="11"/>
    </row>
    <row r="915" spans="1:2">
      <c r="A915" s="4"/>
      <c r="B915" s="11"/>
    </row>
    <row r="916" spans="1:2">
      <c r="A916" s="5"/>
      <c r="B916" s="11"/>
    </row>
    <row r="917" spans="1:2">
      <c r="A917" s="4"/>
      <c r="B917" s="11"/>
    </row>
    <row r="918" spans="1:2">
      <c r="A918" s="5"/>
      <c r="B918" s="11"/>
    </row>
    <row r="919" spans="1:2">
      <c r="A919" s="4"/>
      <c r="B919" s="11"/>
    </row>
    <row r="920" spans="1:2">
      <c r="A920" s="5"/>
      <c r="B920" s="11"/>
    </row>
    <row r="921" spans="1:2">
      <c r="A921" s="4"/>
      <c r="B921" s="11"/>
    </row>
    <row r="922" spans="1:2">
      <c r="A922" s="5"/>
      <c r="B922" s="11"/>
    </row>
    <row r="923" spans="1:2">
      <c r="A923" s="4"/>
      <c r="B923" s="11"/>
    </row>
    <row r="924" spans="1:2">
      <c r="A924" s="5"/>
      <c r="B924" s="11"/>
    </row>
    <row r="925" spans="1:2">
      <c r="A925" s="4"/>
      <c r="B925" s="11"/>
    </row>
    <row r="926" spans="1:2">
      <c r="A926" s="5"/>
      <c r="B926" s="11"/>
    </row>
    <row r="927" spans="1:2">
      <c r="A927" s="4"/>
      <c r="B927" s="11"/>
    </row>
    <row r="928" spans="1:2">
      <c r="A928" s="5"/>
      <c r="B928" s="11"/>
    </row>
    <row r="929" spans="1:2">
      <c r="A929" s="4"/>
      <c r="B929" s="11"/>
    </row>
    <row r="930" spans="1:2">
      <c r="A930" s="5"/>
      <c r="B930" s="11"/>
    </row>
    <row r="931" spans="1:2">
      <c r="A931" s="4"/>
      <c r="B931" s="11"/>
    </row>
    <row r="932" spans="1:2">
      <c r="A932" s="5"/>
      <c r="B932" s="11"/>
    </row>
    <row r="933" spans="1:2">
      <c r="A933" s="4"/>
      <c r="B933" s="11"/>
    </row>
    <row r="934" spans="1:2">
      <c r="A934" s="5"/>
      <c r="B934" s="11"/>
    </row>
    <row r="935" spans="1:2">
      <c r="A935" s="4"/>
      <c r="B935" s="11"/>
    </row>
    <row r="936" spans="1:2">
      <c r="A936" s="5"/>
      <c r="B936" s="11"/>
    </row>
    <row r="937" spans="1:2">
      <c r="A937" s="4"/>
      <c r="B937" s="11"/>
    </row>
    <row r="938" spans="1:2">
      <c r="A938" s="5"/>
      <c r="B938" s="11"/>
    </row>
    <row r="939" spans="1:2">
      <c r="A939" s="4"/>
      <c r="B939" s="11"/>
    </row>
    <row r="940" spans="1:2">
      <c r="A940" s="5"/>
      <c r="B940" s="11"/>
    </row>
    <row r="941" spans="1:2">
      <c r="A941" s="4"/>
      <c r="B941" s="11"/>
    </row>
    <row r="942" spans="1:2">
      <c r="A942" s="5"/>
      <c r="B942" s="11"/>
    </row>
    <row r="943" spans="1:2">
      <c r="A943" s="4"/>
      <c r="B943" s="11"/>
    </row>
    <row r="944" spans="1:2">
      <c r="A944" s="5"/>
      <c r="B944" s="11"/>
    </row>
    <row r="945" spans="1:2">
      <c r="A945" s="4"/>
      <c r="B945" s="11"/>
    </row>
    <row r="946" spans="1:2">
      <c r="A946" s="5"/>
      <c r="B946" s="11"/>
    </row>
    <row r="947" spans="1:2">
      <c r="A947" s="4"/>
      <c r="B947" s="11"/>
    </row>
    <row r="948" spans="1:2">
      <c r="A948" s="5"/>
      <c r="B948" s="11"/>
    </row>
    <row r="949" spans="1:2">
      <c r="A949" s="4"/>
      <c r="B949" s="11"/>
    </row>
    <row r="950" spans="1:2">
      <c r="A950" s="5"/>
      <c r="B950" s="11"/>
    </row>
    <row r="951" spans="1:2">
      <c r="A951" s="4"/>
      <c r="B951" s="11"/>
    </row>
    <row r="952" spans="1:2">
      <c r="A952" s="5"/>
      <c r="B952" s="11"/>
    </row>
    <row r="953" spans="1:2">
      <c r="A953" s="4"/>
      <c r="B953" s="11"/>
    </row>
    <row r="954" spans="1:2">
      <c r="A954" s="5"/>
      <c r="B954" s="11"/>
    </row>
    <row r="955" spans="1:2">
      <c r="A955" s="4"/>
      <c r="B955" s="11"/>
    </row>
    <row r="956" spans="1:2">
      <c r="A956" s="5"/>
      <c r="B956" s="11"/>
    </row>
    <row r="957" spans="1:2">
      <c r="A957" s="4"/>
      <c r="B957" s="11"/>
    </row>
    <row r="958" spans="1:2">
      <c r="A958" s="5"/>
      <c r="B958" s="11"/>
    </row>
    <row r="959" spans="1:2">
      <c r="A959" s="4"/>
      <c r="B959" s="11"/>
    </row>
    <row r="960" spans="1:2">
      <c r="A960" s="5"/>
      <c r="B960" s="11"/>
    </row>
    <row r="961" spans="1:2">
      <c r="A961" s="4"/>
      <c r="B961" s="11"/>
    </row>
    <row r="962" spans="1:2">
      <c r="A962" s="5"/>
      <c r="B962" s="11"/>
    </row>
    <row r="963" spans="1:2">
      <c r="A963" s="4"/>
      <c r="B963" s="11"/>
    </row>
    <row r="964" spans="1:2">
      <c r="A964" s="5"/>
      <c r="B964" s="11"/>
    </row>
    <row r="965" spans="1:2">
      <c r="A965" s="4"/>
      <c r="B965" s="11"/>
    </row>
    <row r="966" spans="1:2">
      <c r="A966" s="5"/>
      <c r="B966" s="11"/>
    </row>
    <row r="967" spans="1:2">
      <c r="A967" s="4"/>
      <c r="B967" s="11"/>
    </row>
    <row r="968" spans="1:2">
      <c r="A968" s="5"/>
      <c r="B968" s="11"/>
    </row>
    <row r="969" spans="1:2">
      <c r="A969" s="4"/>
      <c r="B969" s="11"/>
    </row>
    <row r="970" spans="1:2">
      <c r="A970" s="5"/>
      <c r="B970" s="11"/>
    </row>
    <row r="971" spans="1:2">
      <c r="A971" s="4"/>
      <c r="B971" s="11"/>
    </row>
    <row r="972" spans="1:2">
      <c r="A972" s="5"/>
      <c r="B972" s="11"/>
    </row>
    <row r="973" spans="1:2">
      <c r="A973" s="4"/>
      <c r="B973" s="11"/>
    </row>
    <row r="974" spans="1:2">
      <c r="A974" s="5"/>
      <c r="B974" s="11"/>
    </row>
    <row r="975" spans="1:2">
      <c r="A975" s="4"/>
      <c r="B975" s="11"/>
    </row>
    <row r="976" spans="1:2">
      <c r="A976" s="5"/>
      <c r="B976" s="11"/>
    </row>
    <row r="977" spans="1:2">
      <c r="A977" s="4"/>
      <c r="B977" s="11"/>
    </row>
    <row r="978" spans="1:2">
      <c r="A978" s="5"/>
      <c r="B978" s="11"/>
    </row>
    <row r="979" spans="1:2">
      <c r="A979" s="4"/>
      <c r="B979" s="11"/>
    </row>
    <row r="980" spans="1:2">
      <c r="A980" s="5"/>
      <c r="B980" s="11"/>
    </row>
    <row r="981" spans="1:2">
      <c r="A981" s="4"/>
      <c r="B981" s="11"/>
    </row>
    <row r="982" spans="1:2">
      <c r="A982" s="5"/>
      <c r="B982" s="11"/>
    </row>
    <row r="983" spans="1:2">
      <c r="A983" s="4"/>
      <c r="B983" s="11"/>
    </row>
    <row r="984" spans="1:2">
      <c r="A984" s="5"/>
      <c r="B984" s="11"/>
    </row>
    <row r="985" spans="1:2">
      <c r="A985" s="4"/>
      <c r="B985" s="11"/>
    </row>
    <row r="986" spans="1:2">
      <c r="A986" s="5"/>
      <c r="B986" s="11"/>
    </row>
    <row r="987" spans="1:2">
      <c r="A987" s="4"/>
      <c r="B987" s="11"/>
    </row>
    <row r="988" spans="1:2">
      <c r="A988" s="5"/>
      <c r="B988" s="11"/>
    </row>
    <row r="989" spans="1:2">
      <c r="A989" s="4"/>
      <c r="B989" s="11"/>
    </row>
    <row r="990" spans="1:2">
      <c r="A990" s="5"/>
      <c r="B990" s="11"/>
    </row>
    <row r="991" spans="1:2">
      <c r="A991" s="4"/>
      <c r="B991" s="11"/>
    </row>
    <row r="992" spans="1:2">
      <c r="A992" s="5"/>
      <c r="B992" s="11"/>
    </row>
    <row r="993" spans="1:2">
      <c r="A993" s="4"/>
      <c r="B993" s="11"/>
    </row>
    <row r="994" spans="1:2">
      <c r="A994" s="5"/>
      <c r="B994" s="11"/>
    </row>
    <row r="995" spans="1:2">
      <c r="A995" s="4"/>
      <c r="B995" s="11"/>
    </row>
    <row r="996" spans="1:2">
      <c r="A996" s="5"/>
      <c r="B996" s="11"/>
    </row>
    <row r="997" spans="1:2">
      <c r="A997" s="4"/>
      <c r="B997" s="11"/>
    </row>
    <row r="998" spans="1:2">
      <c r="A998" s="5"/>
      <c r="B998" s="11"/>
    </row>
    <row r="999" spans="1:2">
      <c r="A999" s="4"/>
      <c r="B999" s="11"/>
    </row>
    <row r="1000" spans="1:2">
      <c r="A1000" s="5"/>
      <c r="B1000" s="11"/>
    </row>
    <row r="1001" spans="1:2">
      <c r="A1001" s="4"/>
      <c r="B1001" s="11"/>
    </row>
    <row r="1002" spans="1:2">
      <c r="A1002" s="5"/>
      <c r="B1002" s="11"/>
    </row>
    <row r="1003" spans="1:2">
      <c r="A1003" s="4"/>
      <c r="B1003" s="11"/>
    </row>
    <row r="1004" spans="1:2">
      <c r="A1004" s="5"/>
      <c r="B1004" s="11"/>
    </row>
    <row r="1005" spans="1:2">
      <c r="A1005" s="4"/>
      <c r="B1005" s="11"/>
    </row>
    <row r="1006" spans="1:2">
      <c r="A1006" s="5"/>
      <c r="B1006" s="11"/>
    </row>
    <row r="1007" spans="1:2">
      <c r="A1007" s="4"/>
      <c r="B1007" s="11"/>
    </row>
    <row r="1008" spans="1:2">
      <c r="A1008" s="5"/>
      <c r="B1008" s="11"/>
    </row>
    <row r="1009" spans="1:2">
      <c r="A1009" s="4"/>
      <c r="B1009" s="11"/>
    </row>
    <row r="1010" spans="1:2">
      <c r="A1010" s="5"/>
      <c r="B1010" s="11"/>
    </row>
    <row r="1011" spans="1:2">
      <c r="A1011" s="4"/>
      <c r="B1011" s="11"/>
    </row>
    <row r="1012" spans="1:2">
      <c r="A1012" s="5"/>
      <c r="B1012" s="11"/>
    </row>
    <row r="1013" spans="1:2">
      <c r="A1013" s="4"/>
      <c r="B1013" s="11"/>
    </row>
    <row r="1014" spans="1:2">
      <c r="A1014" s="5"/>
      <c r="B1014" s="11"/>
    </row>
    <row r="1015" spans="1:2">
      <c r="A1015" s="4"/>
      <c r="B1015" s="11"/>
    </row>
    <row r="1016" spans="1:2">
      <c r="A1016" s="5"/>
      <c r="B1016" s="11"/>
    </row>
    <row r="1017" spans="1:2">
      <c r="A1017" s="4"/>
      <c r="B1017" s="11"/>
    </row>
    <row r="1018" spans="1:2">
      <c r="A1018" s="5"/>
      <c r="B1018" s="11"/>
    </row>
    <row r="1019" spans="1:2">
      <c r="A1019" s="4"/>
      <c r="B1019" s="11"/>
    </row>
    <row r="1020" spans="1:2">
      <c r="A1020" s="5"/>
      <c r="B1020" s="11"/>
    </row>
    <row r="1021" spans="1:2">
      <c r="A1021" s="4"/>
      <c r="B1021" s="11"/>
    </row>
    <row r="1022" spans="1:2">
      <c r="A1022" s="5"/>
      <c r="B1022" s="11"/>
    </row>
    <row r="1023" spans="1:2">
      <c r="A1023" s="4"/>
      <c r="B1023" s="11"/>
    </row>
    <row r="1024" spans="1:2">
      <c r="A1024" s="5"/>
      <c r="B1024" s="11"/>
    </row>
    <row r="1025" spans="1:2">
      <c r="A1025" s="4"/>
      <c r="B1025" s="11"/>
    </row>
    <row r="1026" spans="1:2">
      <c r="A1026" s="5"/>
      <c r="B1026" s="11"/>
    </row>
    <row r="1027" spans="1:2">
      <c r="A1027" s="4"/>
      <c r="B1027" s="11"/>
    </row>
    <row r="1028" spans="1:2">
      <c r="A1028" s="5"/>
      <c r="B1028" s="11"/>
    </row>
    <row r="1029" spans="1:2">
      <c r="A1029" s="4"/>
      <c r="B1029" s="11"/>
    </row>
    <row r="1030" spans="1:2">
      <c r="A1030" s="5"/>
      <c r="B1030" s="11"/>
    </row>
    <row r="1031" spans="1:2">
      <c r="A1031" s="4"/>
      <c r="B1031" s="11"/>
    </row>
    <row r="1032" spans="1:2">
      <c r="A1032" s="5"/>
      <c r="B1032" s="11"/>
    </row>
    <row r="1033" spans="1:2">
      <c r="A1033" s="4"/>
      <c r="B1033" s="11"/>
    </row>
    <row r="1034" spans="1:2">
      <c r="A1034" s="5"/>
      <c r="B1034" s="11"/>
    </row>
    <row r="1035" spans="1:2">
      <c r="A1035" s="4"/>
      <c r="B1035" s="11"/>
    </row>
    <row r="1036" spans="1:2">
      <c r="A1036" s="5"/>
      <c r="B1036" s="11"/>
    </row>
    <row r="1037" spans="1:2">
      <c r="A1037" s="4"/>
      <c r="B1037" s="11"/>
    </row>
    <row r="1038" spans="1:2">
      <c r="A1038" s="5"/>
      <c r="B1038" s="11"/>
    </row>
    <row r="1039" spans="1:2">
      <c r="A1039" s="4"/>
      <c r="B1039" s="11"/>
    </row>
    <row r="1040" spans="1:2">
      <c r="A1040" s="5"/>
      <c r="B1040" s="11"/>
    </row>
    <row r="1041" spans="1:2">
      <c r="A1041" s="4"/>
      <c r="B1041" s="11"/>
    </row>
    <row r="1042" spans="1:2">
      <c r="A1042" s="5"/>
      <c r="B1042" s="11"/>
    </row>
    <row r="1043" spans="1:2">
      <c r="A1043" s="4"/>
      <c r="B1043" s="11"/>
    </row>
    <row r="1044" spans="1:2">
      <c r="A1044" s="5"/>
      <c r="B1044" s="11"/>
    </row>
    <row r="1045" spans="1:2">
      <c r="A1045" s="4"/>
      <c r="B1045" s="11"/>
    </row>
    <row r="1046" spans="1:2">
      <c r="A1046" s="5"/>
      <c r="B1046" s="11"/>
    </row>
    <row r="1047" spans="1:2">
      <c r="A1047" s="4"/>
      <c r="B1047" s="11"/>
    </row>
    <row r="1048" spans="1:2">
      <c r="A1048" s="5"/>
      <c r="B1048" s="11"/>
    </row>
    <row r="1049" spans="1:2">
      <c r="A1049" s="4"/>
      <c r="B1049" s="11"/>
    </row>
    <row r="1050" spans="1:2">
      <c r="A1050" s="5"/>
      <c r="B1050" s="11"/>
    </row>
    <row r="1051" spans="1:2">
      <c r="A1051" s="4"/>
      <c r="B1051" s="11"/>
    </row>
    <row r="1052" spans="1:2">
      <c r="A1052" s="5"/>
      <c r="B1052" s="11"/>
    </row>
    <row r="1053" spans="1:2">
      <c r="A1053" s="4"/>
      <c r="B1053" s="11"/>
    </row>
    <row r="1054" spans="1:2">
      <c r="A1054" s="5"/>
      <c r="B1054" s="11"/>
    </row>
    <row r="1055" spans="1:2">
      <c r="A1055" s="4"/>
      <c r="B1055" s="11"/>
    </row>
    <row r="1056" spans="1:2">
      <c r="A1056" s="5"/>
      <c r="B1056" s="11"/>
    </row>
    <row r="1057" spans="1:2">
      <c r="A1057" s="4"/>
      <c r="B1057" s="11"/>
    </row>
    <row r="1058" spans="1:2">
      <c r="A1058" s="5"/>
      <c r="B1058" s="11"/>
    </row>
    <row r="1059" spans="1:2">
      <c r="A1059" s="4"/>
      <c r="B1059" s="11"/>
    </row>
    <row r="1060" spans="1:2">
      <c r="A1060" s="5"/>
      <c r="B1060" s="11"/>
    </row>
    <row r="1061" spans="1:2">
      <c r="A1061" s="4"/>
      <c r="B1061" s="11"/>
    </row>
    <row r="1062" spans="1:2">
      <c r="A1062" s="5"/>
      <c r="B1062" s="11"/>
    </row>
    <row r="1063" spans="1:2">
      <c r="A1063" s="4"/>
      <c r="B1063" s="11"/>
    </row>
    <row r="1064" spans="1:2">
      <c r="A1064" s="5"/>
      <c r="B1064" s="11"/>
    </row>
    <row r="1065" spans="1:2">
      <c r="A1065" s="4"/>
      <c r="B1065" s="11"/>
    </row>
    <row r="1066" spans="1:2">
      <c r="A1066" s="5"/>
      <c r="B1066" s="11"/>
    </row>
    <row r="1067" spans="1:2">
      <c r="A1067" s="4"/>
      <c r="B1067" s="11"/>
    </row>
    <row r="1068" spans="1:2">
      <c r="A1068" s="5"/>
      <c r="B1068" s="11"/>
    </row>
    <row r="1069" spans="1:2">
      <c r="A1069" s="4"/>
      <c r="B1069" s="11"/>
    </row>
    <row r="1070" spans="1:2">
      <c r="A1070" s="5"/>
      <c r="B1070" s="11"/>
    </row>
    <row r="1071" spans="1:2">
      <c r="A1071" s="4"/>
      <c r="B1071" s="11"/>
    </row>
    <row r="1072" spans="1:2">
      <c r="A1072" s="5"/>
      <c r="B1072" s="11"/>
    </row>
    <row r="1073" spans="1:2">
      <c r="A1073" s="4"/>
      <c r="B1073" s="11"/>
    </row>
    <row r="1074" spans="1:2">
      <c r="A1074" s="5"/>
      <c r="B1074" s="11"/>
    </row>
    <row r="1075" spans="1:2">
      <c r="A1075" s="4"/>
      <c r="B1075" s="11"/>
    </row>
    <row r="1076" spans="1:2">
      <c r="A1076" s="5"/>
      <c r="B1076" s="11"/>
    </row>
    <row r="1077" spans="1:2">
      <c r="A1077" s="4"/>
      <c r="B1077" s="11"/>
    </row>
    <row r="1078" spans="1:2">
      <c r="A1078" s="5"/>
      <c r="B1078" s="11"/>
    </row>
    <row r="1079" spans="1:2">
      <c r="A1079" s="4"/>
      <c r="B1079" s="11"/>
    </row>
    <row r="1080" spans="1:2">
      <c r="A1080" s="5"/>
      <c r="B1080" s="11"/>
    </row>
    <row r="1081" spans="1:2">
      <c r="A1081" s="4"/>
      <c r="B1081" s="11"/>
    </row>
    <row r="1082" spans="1:2">
      <c r="A1082" s="5"/>
      <c r="B1082" s="11"/>
    </row>
    <row r="1083" spans="1:2">
      <c r="A1083" s="4"/>
      <c r="B1083" s="11"/>
    </row>
    <row r="1084" spans="1:2">
      <c r="A1084" s="5"/>
      <c r="B1084" s="11"/>
    </row>
    <row r="1085" spans="1:2">
      <c r="A1085" s="4"/>
      <c r="B1085" s="11"/>
    </row>
    <row r="1086" spans="1:2">
      <c r="A1086" s="5"/>
      <c r="B1086" s="11"/>
    </row>
    <row r="1087" spans="1:2">
      <c r="A1087" s="4"/>
      <c r="B1087" s="11"/>
    </row>
    <row r="1088" spans="1:2">
      <c r="A1088" s="5"/>
      <c r="B1088" s="11"/>
    </row>
    <row r="1089" spans="1:2">
      <c r="A1089" s="4"/>
      <c r="B1089" s="11"/>
    </row>
    <row r="1090" spans="1:2">
      <c r="A1090" s="5"/>
      <c r="B1090" s="11"/>
    </row>
    <row r="1091" spans="1:2">
      <c r="A1091" s="4"/>
      <c r="B1091" s="11"/>
    </row>
    <row r="1092" spans="1:2">
      <c r="A1092" s="5"/>
      <c r="B1092" s="11"/>
    </row>
    <row r="1093" spans="1:2">
      <c r="A1093" s="4"/>
      <c r="B1093" s="11"/>
    </row>
    <row r="1094" spans="1:2">
      <c r="A1094" s="5"/>
      <c r="B1094" s="11"/>
    </row>
    <row r="1095" spans="1:2">
      <c r="A1095" s="4"/>
      <c r="B1095" s="11"/>
    </row>
    <row r="1096" spans="1:2">
      <c r="A1096" s="5"/>
      <c r="B1096" s="11"/>
    </row>
    <row r="1097" spans="1:2">
      <c r="A1097" s="4"/>
      <c r="B1097" s="11"/>
    </row>
    <row r="1098" spans="1:2">
      <c r="A1098" s="5"/>
      <c r="B1098" s="11"/>
    </row>
    <row r="1099" spans="1:2">
      <c r="A1099" s="4"/>
      <c r="B1099" s="11"/>
    </row>
    <row r="1100" spans="1:2">
      <c r="A1100" s="5"/>
      <c r="B1100" s="11"/>
    </row>
    <row r="1101" spans="1:2">
      <c r="A1101" s="4"/>
      <c r="B1101" s="11"/>
    </row>
    <row r="1102" spans="1:2">
      <c r="A1102" s="5"/>
      <c r="B1102" s="11"/>
    </row>
    <row r="1103" spans="1:2">
      <c r="A1103" s="4"/>
      <c r="B1103" s="11"/>
    </row>
    <row r="1104" spans="1:2">
      <c r="A1104" s="5"/>
      <c r="B1104" s="11"/>
    </row>
    <row r="1105" spans="1:2">
      <c r="A1105" s="4"/>
      <c r="B1105" s="11"/>
    </row>
    <row r="1106" spans="1:2">
      <c r="A1106" s="5"/>
      <c r="B1106" s="11"/>
    </row>
    <row r="1107" spans="1:2">
      <c r="A1107" s="4"/>
      <c r="B1107" s="11"/>
    </row>
    <row r="1108" spans="1:2">
      <c r="A1108" s="5"/>
      <c r="B1108" s="11"/>
    </row>
    <row r="1109" spans="1:2">
      <c r="A1109" s="4"/>
      <c r="B1109" s="11"/>
    </row>
    <row r="1110" spans="1:2">
      <c r="A1110" s="5"/>
      <c r="B1110" s="11"/>
    </row>
    <row r="1111" spans="1:2">
      <c r="A1111" s="4"/>
      <c r="B1111" s="11"/>
    </row>
    <row r="1112" spans="1:2">
      <c r="A1112" s="5"/>
      <c r="B1112" s="11"/>
    </row>
    <row r="1113" spans="1:2">
      <c r="A1113" s="4"/>
      <c r="B1113" s="11"/>
    </row>
    <row r="1114" spans="1:2">
      <c r="A1114" s="5"/>
      <c r="B1114" s="11"/>
    </row>
    <row r="1115" spans="1:2">
      <c r="A1115" s="4"/>
      <c r="B1115" s="11"/>
    </row>
    <row r="1116" spans="1:2">
      <c r="A1116" s="5"/>
      <c r="B1116" s="11"/>
    </row>
    <row r="1117" spans="1:2">
      <c r="A1117" s="4"/>
      <c r="B1117" s="11"/>
    </row>
    <row r="1118" spans="1:2">
      <c r="A1118" s="5"/>
      <c r="B1118" s="11"/>
    </row>
    <row r="1119" spans="1:2">
      <c r="A1119" s="4"/>
      <c r="B1119" s="11"/>
    </row>
    <row r="1120" spans="1:2">
      <c r="A1120" s="5"/>
      <c r="B1120" s="11"/>
    </row>
    <row r="1121" spans="1:2">
      <c r="A1121" s="4"/>
      <c r="B1121" s="11"/>
    </row>
    <row r="1122" spans="1:2">
      <c r="A1122" s="5"/>
      <c r="B1122" s="11"/>
    </row>
    <row r="1123" spans="1:2">
      <c r="A1123" s="4"/>
      <c r="B1123" s="11"/>
    </row>
    <row r="1124" spans="1:2">
      <c r="A1124" s="5"/>
      <c r="B1124" s="11"/>
    </row>
    <row r="1125" spans="1:2">
      <c r="A1125" s="4"/>
      <c r="B1125" s="11"/>
    </row>
    <row r="1126" spans="1:2">
      <c r="A1126" s="5"/>
      <c r="B1126" s="11"/>
    </row>
    <row r="1127" spans="1:2">
      <c r="A1127" s="4"/>
      <c r="B1127" s="11"/>
    </row>
    <row r="1128" spans="1:2">
      <c r="A1128" s="5"/>
      <c r="B1128" s="11"/>
    </row>
    <row r="1129" spans="1:2">
      <c r="A1129" s="4"/>
      <c r="B1129" s="11"/>
    </row>
    <row r="1130" spans="1:2">
      <c r="A1130" s="5"/>
      <c r="B1130" s="11"/>
    </row>
    <row r="1131" spans="1:2">
      <c r="A1131" s="4"/>
      <c r="B1131" s="11"/>
    </row>
    <row r="1132" spans="1:2">
      <c r="A1132" s="5"/>
      <c r="B1132" s="11"/>
    </row>
    <row r="1133" spans="1:2">
      <c r="A1133" s="4"/>
      <c r="B1133" s="11"/>
    </row>
    <row r="1134" spans="1:2">
      <c r="A1134" s="5"/>
      <c r="B1134" s="11"/>
    </row>
    <row r="1135" spans="1:2">
      <c r="A1135" s="4"/>
      <c r="B1135" s="11"/>
    </row>
    <row r="1136" spans="1:2">
      <c r="A1136" s="5"/>
      <c r="B1136" s="11"/>
    </row>
    <row r="1137" spans="1:2">
      <c r="A1137" s="4"/>
      <c r="B1137" s="11"/>
    </row>
    <row r="1138" spans="1:2">
      <c r="A1138" s="5"/>
      <c r="B1138" s="11"/>
    </row>
    <row r="1139" spans="1:2">
      <c r="A1139" s="4"/>
      <c r="B1139" s="11"/>
    </row>
    <row r="1140" spans="1:2">
      <c r="A1140" s="5"/>
      <c r="B1140" s="11"/>
    </row>
    <row r="1141" spans="1:2">
      <c r="A1141" s="4"/>
      <c r="B1141" s="11"/>
    </row>
    <row r="1142" spans="1:2">
      <c r="A1142" s="5"/>
      <c r="B1142" s="11"/>
    </row>
    <row r="1143" spans="1:2">
      <c r="A1143" s="4"/>
      <c r="B1143" s="11"/>
    </row>
    <row r="1144" spans="1:2">
      <c r="A1144" s="5"/>
      <c r="B1144" s="11"/>
    </row>
    <row r="1145" spans="1:2">
      <c r="A1145" s="4"/>
      <c r="B1145" s="11"/>
    </row>
    <row r="1146" spans="1:2">
      <c r="A1146" s="5"/>
      <c r="B1146" s="11"/>
    </row>
    <row r="1147" spans="1:2">
      <c r="A1147" s="4"/>
      <c r="B1147" s="11"/>
    </row>
    <row r="1148" spans="1:2">
      <c r="A1148" s="5"/>
      <c r="B1148" s="11"/>
    </row>
    <row r="1149" spans="1:2">
      <c r="A1149" s="4"/>
      <c r="B1149" s="11"/>
    </row>
    <row r="1150" spans="1:2">
      <c r="A1150" s="5"/>
      <c r="B1150" s="11"/>
    </row>
    <row r="1151" spans="1:2">
      <c r="A1151" s="4"/>
      <c r="B1151" s="11"/>
    </row>
    <row r="1152" spans="1:2">
      <c r="A1152" s="5"/>
      <c r="B1152" s="11"/>
    </row>
    <row r="1153" spans="1:2">
      <c r="A1153" s="4"/>
      <c r="B1153" s="11"/>
    </row>
    <row r="1154" spans="1:2">
      <c r="A1154" s="5"/>
      <c r="B1154" s="11"/>
    </row>
    <row r="1155" spans="1:2">
      <c r="A1155" s="4"/>
      <c r="B1155" s="11"/>
    </row>
    <row r="1156" spans="1:2">
      <c r="A1156" s="5"/>
      <c r="B1156" s="11"/>
    </row>
    <row r="1157" spans="1:2">
      <c r="A1157" s="4"/>
      <c r="B1157" s="11"/>
    </row>
    <row r="1158" spans="1:2">
      <c r="A1158" s="5"/>
      <c r="B1158" s="11"/>
    </row>
    <row r="1159" spans="1:2">
      <c r="A1159" s="4"/>
      <c r="B1159" s="11"/>
    </row>
    <row r="1160" spans="1:2">
      <c r="A1160" s="5"/>
      <c r="B1160" s="11"/>
    </row>
    <row r="1161" spans="1:2">
      <c r="A1161" s="4"/>
      <c r="B1161" s="11"/>
    </row>
    <row r="1162" spans="1:2">
      <c r="A1162" s="5"/>
      <c r="B1162" s="11"/>
    </row>
    <row r="1163" spans="1:2">
      <c r="A1163" s="4"/>
      <c r="B1163" s="11"/>
    </row>
    <row r="1164" spans="1:2">
      <c r="A1164" s="5"/>
      <c r="B1164" s="11"/>
    </row>
    <row r="1165" spans="1:2">
      <c r="A1165" s="4"/>
      <c r="B1165" s="11"/>
    </row>
    <row r="1166" spans="1:2">
      <c r="A1166" s="5"/>
      <c r="B1166" s="11"/>
    </row>
    <row r="1167" spans="1:2">
      <c r="A1167" s="4"/>
      <c r="B1167" s="11"/>
    </row>
    <row r="1168" spans="1:2">
      <c r="A1168" s="5"/>
      <c r="B1168" s="11"/>
    </row>
    <row r="1169" spans="1:2">
      <c r="A1169" s="4"/>
      <c r="B1169" s="11"/>
    </row>
    <row r="1170" spans="1:2">
      <c r="A1170" s="5"/>
      <c r="B1170" s="11"/>
    </row>
    <row r="1171" spans="1:2">
      <c r="A1171" s="4"/>
      <c r="B1171" s="11"/>
    </row>
    <row r="1172" spans="1:2">
      <c r="A1172" s="5"/>
      <c r="B1172" s="11"/>
    </row>
    <row r="1173" spans="1:2">
      <c r="A1173" s="4"/>
      <c r="B1173" s="11"/>
    </row>
    <row r="1174" spans="1:2">
      <c r="A1174" s="5"/>
      <c r="B1174" s="11"/>
    </row>
    <row r="1175" spans="1:2">
      <c r="A1175" s="4"/>
      <c r="B1175" s="11"/>
    </row>
    <row r="1176" spans="1:2">
      <c r="A1176" s="5"/>
      <c r="B1176" s="11"/>
    </row>
    <row r="1177" spans="1:2">
      <c r="A1177" s="4"/>
      <c r="B1177" s="11"/>
    </row>
    <row r="1178" spans="1:2">
      <c r="A1178" s="5"/>
      <c r="B1178" s="11"/>
    </row>
    <row r="1179" spans="1:2">
      <c r="A1179" s="4"/>
      <c r="B1179" s="11"/>
    </row>
    <row r="1180" spans="1:2">
      <c r="A1180" s="5"/>
      <c r="B1180" s="11"/>
    </row>
    <row r="1181" spans="1:2">
      <c r="A1181" s="4"/>
      <c r="B1181" s="11"/>
    </row>
    <row r="1182" spans="1:2">
      <c r="A1182" s="5"/>
      <c r="B1182" s="11"/>
    </row>
    <row r="1183" spans="1:2">
      <c r="A1183" s="4"/>
      <c r="B1183" s="11"/>
    </row>
    <row r="1184" spans="1:2">
      <c r="A1184" s="5"/>
      <c r="B1184" s="11"/>
    </row>
    <row r="1185" spans="1:2">
      <c r="A1185" s="4"/>
      <c r="B1185" s="11"/>
    </row>
    <row r="1186" spans="1:2">
      <c r="A1186" s="5"/>
      <c r="B1186" s="11"/>
    </row>
    <row r="1187" spans="1:2">
      <c r="A1187" s="4"/>
      <c r="B1187" s="11"/>
    </row>
    <row r="1188" spans="1:2">
      <c r="A1188" s="5"/>
      <c r="B1188" s="11"/>
    </row>
    <row r="1189" spans="1:2">
      <c r="A1189" s="4"/>
      <c r="B1189" s="11"/>
    </row>
    <row r="1190" spans="1:2">
      <c r="A1190" s="5"/>
      <c r="B1190" s="11"/>
    </row>
    <row r="1191" spans="1:2">
      <c r="A1191" s="4"/>
      <c r="B1191" s="11"/>
    </row>
    <row r="1192" spans="1:2">
      <c r="A1192" s="5"/>
      <c r="B1192" s="11"/>
    </row>
    <row r="1193" spans="1:2">
      <c r="A1193" s="4"/>
      <c r="B1193" s="11"/>
    </row>
    <row r="1194" spans="1:2">
      <c r="A1194" s="5"/>
      <c r="B1194" s="11"/>
    </row>
    <row r="1195" spans="1:2">
      <c r="A1195" s="4"/>
      <c r="B1195" s="11"/>
    </row>
    <row r="1196" spans="1:2">
      <c r="A1196" s="5"/>
      <c r="B1196" s="11"/>
    </row>
    <row r="1197" spans="1:2">
      <c r="A1197" s="4"/>
      <c r="B1197" s="11"/>
    </row>
    <row r="1198" spans="1:2">
      <c r="A1198" s="5"/>
      <c r="B1198" s="11"/>
    </row>
    <row r="1199" spans="1:2">
      <c r="A1199" s="4"/>
      <c r="B1199" s="11"/>
    </row>
    <row r="1200" spans="1:2">
      <c r="A1200" s="5"/>
      <c r="B1200" s="11"/>
    </row>
    <row r="1201" spans="1:2">
      <c r="A1201" s="4"/>
      <c r="B1201" s="11"/>
    </row>
    <row r="1202" spans="1:2">
      <c r="A1202" s="5"/>
      <c r="B1202" s="11"/>
    </row>
    <row r="1203" spans="1:2">
      <c r="A1203" s="4"/>
      <c r="B1203" s="11"/>
    </row>
    <row r="1204" spans="1:2">
      <c r="A1204" s="5"/>
      <c r="B1204" s="11"/>
    </row>
    <row r="1205" spans="1:2">
      <c r="A1205" s="4"/>
      <c r="B1205" s="11"/>
    </row>
    <row r="1206" spans="1:2">
      <c r="A1206" s="5"/>
      <c r="B1206" s="11"/>
    </row>
    <row r="1207" spans="1:2">
      <c r="A1207" s="4"/>
      <c r="B1207" s="11"/>
    </row>
    <row r="1208" spans="1:2">
      <c r="A1208" s="5"/>
      <c r="B1208" s="11"/>
    </row>
    <row r="1209" spans="1:2">
      <c r="A1209" s="4"/>
      <c r="B1209" s="11"/>
    </row>
    <row r="1210" spans="1:2">
      <c r="A1210" s="5"/>
      <c r="B1210" s="11"/>
    </row>
    <row r="1211" spans="1:2">
      <c r="A1211" s="4"/>
      <c r="B1211" s="11"/>
    </row>
    <row r="1212" spans="1:2">
      <c r="A1212" s="5"/>
      <c r="B1212" s="11"/>
    </row>
    <row r="1213" spans="1:2">
      <c r="A1213" s="5"/>
      <c r="B1213" s="11"/>
    </row>
    <row r="1214" spans="1:2">
      <c r="A1214" s="4"/>
      <c r="B1214" s="11"/>
    </row>
    <row r="1215" spans="1:2">
      <c r="A1215" s="5"/>
      <c r="B1215" s="11"/>
    </row>
    <row r="1216" spans="1:2">
      <c r="A1216" s="4"/>
      <c r="B1216" s="11"/>
    </row>
    <row r="1217" spans="1:2">
      <c r="A1217" s="5"/>
      <c r="B1217" s="11"/>
    </row>
    <row r="1218" spans="1:2">
      <c r="A1218" s="4"/>
      <c r="B1218" s="11"/>
    </row>
    <row r="1219" spans="1:2">
      <c r="A1219" s="5"/>
      <c r="B1219" s="11"/>
    </row>
    <row r="1220" spans="1:2">
      <c r="A1220" s="4"/>
      <c r="B1220" s="11"/>
    </row>
    <row r="1221" spans="1:2">
      <c r="A1221" s="5"/>
      <c r="B1221" s="11"/>
    </row>
    <row r="1222" spans="1:2">
      <c r="A1222" s="4"/>
      <c r="B1222" s="11"/>
    </row>
    <row r="1223" spans="1:2">
      <c r="A1223" s="5"/>
      <c r="B1223" s="11"/>
    </row>
    <row r="1224" spans="1:2">
      <c r="A1224" s="4"/>
      <c r="B1224" s="11"/>
    </row>
    <row r="1225" spans="1:2">
      <c r="A1225" s="5"/>
      <c r="B1225" s="11"/>
    </row>
    <row r="1226" spans="1:2">
      <c r="A1226" s="4"/>
      <c r="B1226" s="11"/>
    </row>
    <row r="1227" spans="1:2">
      <c r="A1227" s="5"/>
      <c r="B1227" s="11"/>
    </row>
    <row r="1228" spans="1:2">
      <c r="A1228" s="4"/>
      <c r="B1228" s="11"/>
    </row>
    <row r="1229" spans="1:2">
      <c r="A1229" s="5"/>
      <c r="B1229" s="11"/>
    </row>
    <row r="1230" spans="1:2">
      <c r="A1230" s="4"/>
      <c r="B1230" s="11"/>
    </row>
    <row r="1231" spans="1:2">
      <c r="A1231" s="5"/>
      <c r="B1231" s="11"/>
    </row>
    <row r="1232" spans="1:2">
      <c r="A1232" s="4"/>
      <c r="B1232" s="11"/>
    </row>
    <row r="1233" spans="1:2">
      <c r="A1233" s="5"/>
      <c r="B1233" s="11"/>
    </row>
    <row r="1234" spans="1:2">
      <c r="A1234" s="4"/>
      <c r="B1234" s="11"/>
    </row>
    <row r="1235" spans="1:2">
      <c r="A1235" s="5"/>
      <c r="B1235" s="11"/>
    </row>
    <row r="1236" spans="1:2">
      <c r="A1236" s="4"/>
      <c r="B1236" s="11"/>
    </row>
    <row r="1237" spans="1:2">
      <c r="A1237" s="5"/>
      <c r="B1237" s="11"/>
    </row>
    <row r="1238" spans="1:2">
      <c r="A1238" s="4"/>
      <c r="B1238" s="11"/>
    </row>
    <row r="1239" spans="1:2">
      <c r="A1239" s="5"/>
      <c r="B1239" s="11"/>
    </row>
    <row r="1240" spans="1:2">
      <c r="A1240" s="4"/>
      <c r="B1240" s="11"/>
    </row>
    <row r="1241" spans="1:2">
      <c r="A1241" s="5"/>
      <c r="B1241" s="11"/>
    </row>
    <row r="1242" spans="1:2">
      <c r="A1242" s="4"/>
      <c r="B1242" s="11"/>
    </row>
    <row r="1243" spans="1:2">
      <c r="A1243" s="5"/>
      <c r="B1243" s="11"/>
    </row>
    <row r="1244" spans="1:2">
      <c r="A1244" s="5"/>
      <c r="B1244" s="11"/>
    </row>
    <row r="1245" spans="1:2">
      <c r="A1245" s="4"/>
      <c r="B1245" s="11"/>
    </row>
    <row r="1246" spans="1:2">
      <c r="A1246" s="5"/>
      <c r="B1246" s="11"/>
    </row>
    <row r="1247" spans="1:2">
      <c r="A1247" s="4"/>
      <c r="B1247" s="11"/>
    </row>
    <row r="1248" spans="1:2">
      <c r="A1248" s="5"/>
      <c r="B1248" s="11"/>
    </row>
    <row r="1249" spans="1:2">
      <c r="A1249" s="4"/>
      <c r="B1249" s="11"/>
    </row>
    <row r="1250" spans="1:2">
      <c r="A1250" s="5"/>
      <c r="B1250" s="11"/>
    </row>
    <row r="1251" spans="1:2">
      <c r="A1251" s="4"/>
      <c r="B1251" s="11"/>
    </row>
    <row r="1252" spans="1:2">
      <c r="A1252" s="5"/>
      <c r="B1252" s="11"/>
    </row>
    <row r="1253" spans="1:2">
      <c r="A1253" s="4"/>
      <c r="B1253" s="11"/>
    </row>
    <row r="1254" spans="1:2">
      <c r="A1254" s="5"/>
      <c r="B1254" s="11"/>
    </row>
    <row r="1255" spans="1:2">
      <c r="A1255" s="4"/>
      <c r="B1255" s="11"/>
    </row>
    <row r="1256" spans="1:2">
      <c r="A1256" s="5"/>
      <c r="B1256" s="11"/>
    </row>
    <row r="1257" spans="1:2">
      <c r="A1257" s="4"/>
      <c r="B1257" s="11"/>
    </row>
    <row r="1258" spans="1:2">
      <c r="A1258" s="5"/>
      <c r="B1258" s="11"/>
    </row>
    <row r="1259" spans="1:2">
      <c r="A1259" s="4"/>
      <c r="B1259" s="11"/>
    </row>
    <row r="1260" spans="1:2">
      <c r="A1260" s="5"/>
      <c r="B1260" s="11"/>
    </row>
    <row r="1261" spans="1:2">
      <c r="A1261" s="4"/>
      <c r="B1261" s="11"/>
    </row>
    <row r="1262" spans="1:2">
      <c r="A1262" s="5"/>
      <c r="B1262" s="11"/>
    </row>
    <row r="1263" spans="1:2">
      <c r="A1263" s="4"/>
      <c r="B1263" s="11"/>
    </row>
    <row r="1264" spans="1:2">
      <c r="A1264" s="5"/>
      <c r="B1264" s="11"/>
    </row>
    <row r="1265" spans="1:2">
      <c r="A1265" s="4"/>
      <c r="B1265" s="11"/>
    </row>
    <row r="1266" spans="1:2">
      <c r="A1266" s="5"/>
      <c r="B1266" s="11"/>
    </row>
    <row r="1267" spans="1:2">
      <c r="A1267" s="4"/>
      <c r="B1267" s="11"/>
    </row>
    <row r="1268" spans="1:2">
      <c r="A1268" s="5"/>
      <c r="B1268" s="11"/>
    </row>
    <row r="1269" spans="1:2">
      <c r="A1269" s="4"/>
      <c r="B1269" s="11"/>
    </row>
    <row r="1270" spans="1:2">
      <c r="A1270" s="5"/>
      <c r="B1270" s="11"/>
    </row>
    <row r="1271" spans="1:2">
      <c r="A1271" s="4"/>
      <c r="B1271" s="11"/>
    </row>
    <row r="1272" spans="1:2">
      <c r="A1272" s="5"/>
      <c r="B1272" s="11"/>
    </row>
    <row r="1273" spans="1:2">
      <c r="A1273" s="4"/>
      <c r="B1273" s="11"/>
    </row>
    <row r="1274" spans="1:2">
      <c r="A1274" s="5"/>
      <c r="B1274" s="11"/>
    </row>
    <row r="1275" spans="1:2">
      <c r="A1275" s="4"/>
      <c r="B1275" s="11"/>
    </row>
    <row r="1276" spans="1:2">
      <c r="A1276" s="5"/>
      <c r="B1276" s="11"/>
    </row>
    <row r="1277" spans="1:2">
      <c r="A1277" s="4"/>
      <c r="B1277" s="11"/>
    </row>
    <row r="1278" spans="1:2">
      <c r="A1278" s="5"/>
      <c r="B1278" s="11"/>
    </row>
    <row r="1279" spans="1:2">
      <c r="A1279" s="4"/>
      <c r="B1279" s="11"/>
    </row>
    <row r="1280" spans="1:2">
      <c r="A1280" s="5"/>
      <c r="B1280" s="11"/>
    </row>
    <row r="1281" spans="1:2">
      <c r="A1281" s="4"/>
      <c r="B1281" s="11"/>
    </row>
    <row r="1282" spans="1:2">
      <c r="A1282" s="5"/>
      <c r="B1282" s="11"/>
    </row>
    <row r="1283" spans="1:2">
      <c r="A1283" s="4"/>
      <c r="B1283" s="11"/>
    </row>
    <row r="1284" spans="1:2">
      <c r="A1284" s="5"/>
      <c r="B1284" s="11"/>
    </row>
    <row r="1285" spans="1:2">
      <c r="A1285" s="4"/>
      <c r="B1285" s="11"/>
    </row>
    <row r="1286" spans="1:2">
      <c r="A1286" s="5"/>
      <c r="B1286" s="11"/>
    </row>
    <row r="1287" spans="1:2">
      <c r="A1287" s="4"/>
      <c r="B1287" s="11"/>
    </row>
    <row r="1288" spans="1:2">
      <c r="A1288" s="5"/>
      <c r="B1288" s="11"/>
    </row>
    <row r="1289" spans="1:2">
      <c r="A1289" s="4"/>
      <c r="B1289" s="11"/>
    </row>
    <row r="1290" spans="1:2">
      <c r="A1290" s="5"/>
      <c r="B1290" s="11"/>
    </row>
    <row r="1291" spans="1:2">
      <c r="A1291" s="4"/>
      <c r="B1291" s="11"/>
    </row>
    <row r="1292" spans="1:2">
      <c r="A1292" s="5"/>
      <c r="B1292" s="11"/>
    </row>
    <row r="1293" spans="1:2">
      <c r="A1293" s="4"/>
      <c r="B1293" s="11"/>
    </row>
    <row r="1294" spans="1:2">
      <c r="A1294" s="5"/>
      <c r="B1294" s="11"/>
    </row>
    <row r="1295" spans="1:2">
      <c r="A1295" s="4"/>
      <c r="B1295" s="11"/>
    </row>
    <row r="1296" spans="1:2">
      <c r="A1296" s="5"/>
      <c r="B1296" s="11"/>
    </row>
    <row r="1297" spans="1:2">
      <c r="A1297" s="4"/>
      <c r="B1297" s="11"/>
    </row>
    <row r="1298" spans="1:2">
      <c r="A1298" s="5"/>
      <c r="B1298" s="11"/>
    </row>
    <row r="1299" spans="1:2">
      <c r="A1299" s="4"/>
      <c r="B1299" s="11"/>
    </row>
    <row r="1300" spans="1:2">
      <c r="A1300" s="5"/>
      <c r="B1300" s="11"/>
    </row>
    <row r="1301" spans="1:2">
      <c r="A1301" s="4"/>
      <c r="B1301" s="11"/>
    </row>
    <row r="1302" spans="1:2">
      <c r="A1302" s="5"/>
      <c r="B1302" s="11"/>
    </row>
    <row r="1303" spans="1:2">
      <c r="A1303" s="4"/>
      <c r="B1303" s="11"/>
    </row>
    <row r="1304" spans="1:2">
      <c r="A1304" s="5"/>
      <c r="B1304" s="11"/>
    </row>
    <row r="1305" spans="1:2">
      <c r="A1305" s="4"/>
      <c r="B1305" s="11"/>
    </row>
    <row r="1306" spans="1:2">
      <c r="A1306" s="5"/>
      <c r="B1306" s="11"/>
    </row>
    <row r="1307" spans="1:2">
      <c r="A1307" s="4"/>
      <c r="B1307" s="11"/>
    </row>
    <row r="1308" spans="1:2">
      <c r="A1308" s="5"/>
      <c r="B1308" s="11"/>
    </row>
    <row r="1309" spans="1:2">
      <c r="A1309" s="4"/>
      <c r="B1309" s="11"/>
    </row>
    <row r="1310" spans="1:2">
      <c r="A1310" s="5"/>
      <c r="B1310" s="11"/>
    </row>
    <row r="1311" spans="1:2">
      <c r="A1311" s="4"/>
      <c r="B1311" s="11"/>
    </row>
    <row r="1312" spans="1:2">
      <c r="A1312" s="5"/>
      <c r="B1312" s="11"/>
    </row>
    <row r="1313" spans="1:2">
      <c r="A1313" s="4"/>
      <c r="B1313" s="11"/>
    </row>
    <row r="1314" spans="1:2">
      <c r="A1314" s="5"/>
      <c r="B1314" s="11"/>
    </row>
    <row r="1315" spans="1:2">
      <c r="A1315" s="4"/>
      <c r="B1315" s="11"/>
    </row>
    <row r="1316" spans="1:2">
      <c r="A1316" s="5"/>
      <c r="B1316" s="11"/>
    </row>
    <row r="1317" spans="1:2">
      <c r="A1317" s="4"/>
      <c r="B1317" s="11"/>
    </row>
    <row r="1318" spans="1:2">
      <c r="A1318" s="5"/>
      <c r="B1318" s="11"/>
    </row>
    <row r="1319" spans="1:2">
      <c r="A1319" s="4"/>
      <c r="B1319" s="11"/>
    </row>
    <row r="1320" spans="1:2">
      <c r="A1320" s="5"/>
      <c r="B1320" s="11"/>
    </row>
    <row r="1321" spans="1:2">
      <c r="A1321" s="4"/>
      <c r="B1321" s="11"/>
    </row>
    <row r="1322" spans="1:2">
      <c r="A1322" s="5"/>
      <c r="B1322" s="11"/>
    </row>
    <row r="1323" spans="1:2">
      <c r="A1323" s="4"/>
      <c r="B1323" s="11"/>
    </row>
    <row r="1324" spans="1:2">
      <c r="A1324" s="5"/>
      <c r="B1324" s="11"/>
    </row>
    <row r="1325" spans="1:2">
      <c r="A1325" s="4"/>
      <c r="B1325" s="11"/>
    </row>
    <row r="1326" spans="1:2">
      <c r="A1326" s="5"/>
      <c r="B1326" s="11"/>
    </row>
    <row r="1327" spans="1:2">
      <c r="A1327" s="4"/>
      <c r="B1327" s="11"/>
    </row>
    <row r="1328" spans="1:2">
      <c r="A1328" s="5"/>
      <c r="B1328" s="11"/>
    </row>
    <row r="1329" spans="1:2">
      <c r="A1329" s="4"/>
      <c r="B1329" s="11"/>
    </row>
    <row r="1330" spans="1:2">
      <c r="A1330" s="5"/>
      <c r="B1330" s="11"/>
    </row>
    <row r="1331" spans="1:2">
      <c r="A1331" s="4"/>
      <c r="B1331" s="11"/>
    </row>
    <row r="1332" spans="1:2">
      <c r="A1332" s="5"/>
      <c r="B1332" s="11"/>
    </row>
    <row r="1333" spans="1:2">
      <c r="A1333" s="4"/>
      <c r="B1333" s="11"/>
    </row>
    <row r="1334" spans="1:2">
      <c r="A1334" s="5"/>
      <c r="B1334" s="11"/>
    </row>
    <row r="1335" spans="1:2">
      <c r="A1335" s="4"/>
      <c r="B1335" s="11"/>
    </row>
    <row r="1336" spans="1:2">
      <c r="A1336" s="5"/>
      <c r="B1336" s="11"/>
    </row>
    <row r="1337" spans="1:2">
      <c r="A1337" s="4"/>
      <c r="B1337" s="11"/>
    </row>
    <row r="1338" spans="1:2">
      <c r="A1338" s="5"/>
      <c r="B1338" s="11"/>
    </row>
    <row r="1339" spans="1:2">
      <c r="A1339" s="4"/>
      <c r="B1339" s="11"/>
    </row>
    <row r="1340" spans="1:2">
      <c r="A1340" s="5"/>
      <c r="B1340" s="11"/>
    </row>
    <row r="1341" spans="1:2">
      <c r="A1341" s="4"/>
      <c r="B1341" s="11"/>
    </row>
    <row r="1342" spans="1:2">
      <c r="A1342" s="5"/>
      <c r="B1342" s="11"/>
    </row>
    <row r="1343" spans="1:2">
      <c r="A1343" s="4"/>
      <c r="B1343" s="11"/>
    </row>
    <row r="1344" spans="1:2">
      <c r="A1344" s="5"/>
      <c r="B1344" s="11"/>
    </row>
    <row r="1345" spans="1:2">
      <c r="A1345" s="4"/>
      <c r="B1345" s="11"/>
    </row>
    <row r="1346" spans="1:2">
      <c r="A1346" s="5"/>
      <c r="B1346" s="11"/>
    </row>
    <row r="1347" spans="1:2">
      <c r="A1347" s="4"/>
      <c r="B1347" s="11"/>
    </row>
    <row r="1348" spans="1:2">
      <c r="A1348" s="5"/>
      <c r="B1348" s="11"/>
    </row>
    <row r="1349" spans="1:2">
      <c r="A1349" s="4"/>
      <c r="B1349" s="11"/>
    </row>
    <row r="1350" spans="1:2">
      <c r="A1350" s="5"/>
      <c r="B1350" s="11"/>
    </row>
    <row r="1351" spans="1:2">
      <c r="A1351" s="4"/>
      <c r="B1351" s="11"/>
    </row>
    <row r="1352" spans="1:2">
      <c r="A1352" s="5"/>
      <c r="B1352" s="11"/>
    </row>
    <row r="1353" spans="1:2">
      <c r="A1353" s="4"/>
      <c r="B1353" s="11"/>
    </row>
    <row r="1354" spans="1:2">
      <c r="A1354" s="5"/>
      <c r="B1354" s="11"/>
    </row>
    <row r="1355" spans="1:2">
      <c r="A1355" s="4"/>
      <c r="B1355" s="11"/>
    </row>
    <row r="1356" spans="1:2">
      <c r="A1356" s="5"/>
      <c r="B1356" s="11"/>
    </row>
    <row r="1357" spans="1:2">
      <c r="A1357" s="4"/>
      <c r="B1357" s="11"/>
    </row>
    <row r="1358" spans="1:2">
      <c r="A1358" s="5"/>
      <c r="B1358" s="11"/>
    </row>
    <row r="1359" spans="1:2">
      <c r="A1359" s="4"/>
      <c r="B1359" s="11"/>
    </row>
    <row r="1360" spans="1:2">
      <c r="A1360" s="5"/>
      <c r="B1360" s="11"/>
    </row>
    <row r="1361" spans="1:2">
      <c r="A1361" s="4"/>
      <c r="B1361" s="11"/>
    </row>
    <row r="1362" spans="1:2">
      <c r="A1362" s="5"/>
      <c r="B1362" s="11"/>
    </row>
    <row r="1363" spans="1:2">
      <c r="A1363" s="4"/>
      <c r="B1363" s="11"/>
    </row>
    <row r="1364" spans="1:2">
      <c r="A1364" s="5"/>
      <c r="B1364" s="11"/>
    </row>
    <row r="1365" spans="1:2">
      <c r="A1365" s="4"/>
      <c r="B1365" s="11"/>
    </row>
    <row r="1366" spans="1:2">
      <c r="A1366" s="5"/>
      <c r="B1366" s="11"/>
    </row>
    <row r="1367" spans="1:2">
      <c r="A1367" s="4"/>
      <c r="B1367" s="11"/>
    </row>
    <row r="1368" spans="1:2">
      <c r="A1368" s="5"/>
      <c r="B1368" s="11"/>
    </row>
    <row r="1369" spans="1:2">
      <c r="A1369" s="4"/>
      <c r="B1369" s="11"/>
    </row>
    <row r="1370" spans="1:2">
      <c r="A1370" s="5"/>
      <c r="B1370" s="11"/>
    </row>
    <row r="1371" spans="1:2">
      <c r="A1371" s="4"/>
      <c r="B1371" s="11"/>
    </row>
    <row r="1372" spans="1:2">
      <c r="A1372" s="5"/>
      <c r="B1372" s="11"/>
    </row>
    <row r="1373" spans="1:2">
      <c r="A1373" s="4"/>
      <c r="B1373" s="11"/>
    </row>
    <row r="1374" spans="1:2">
      <c r="A1374" s="5"/>
      <c r="B1374" s="11"/>
    </row>
    <row r="1375" spans="1:2">
      <c r="A1375" s="4"/>
      <c r="B1375" s="11"/>
    </row>
    <row r="1376" spans="1:2">
      <c r="A1376" s="5"/>
      <c r="B1376" s="11"/>
    </row>
    <row r="1377" spans="1:2">
      <c r="A1377" s="4"/>
      <c r="B1377" s="11"/>
    </row>
    <row r="1378" spans="1:2">
      <c r="A1378" s="5"/>
      <c r="B1378" s="11"/>
    </row>
    <row r="1379" spans="1:2">
      <c r="A1379" s="4"/>
      <c r="B1379" s="11"/>
    </row>
    <row r="1380" spans="1:2">
      <c r="A1380" s="5"/>
      <c r="B1380" s="11"/>
    </row>
    <row r="1381" spans="1:2">
      <c r="A1381" s="4"/>
      <c r="B1381" s="11"/>
    </row>
    <row r="1382" spans="1:2">
      <c r="A1382" s="5"/>
      <c r="B1382" s="11"/>
    </row>
    <row r="1383" spans="1:2">
      <c r="A1383" s="4"/>
      <c r="B1383" s="11"/>
    </row>
    <row r="1384" spans="1:2">
      <c r="A1384" s="5"/>
      <c r="B1384" s="11"/>
    </row>
    <row r="1385" spans="1:2">
      <c r="A1385" s="4"/>
      <c r="B1385" s="11"/>
    </row>
    <row r="1386" spans="1:2">
      <c r="A1386" s="5"/>
      <c r="B1386" s="11"/>
    </row>
    <row r="1387" spans="1:2">
      <c r="A1387" s="4"/>
      <c r="B1387" s="11"/>
    </row>
    <row r="1388" spans="1:2">
      <c r="A1388" s="5"/>
      <c r="B1388" s="11"/>
    </row>
    <row r="1389" spans="1:2">
      <c r="A1389" s="4"/>
      <c r="B1389" s="11"/>
    </row>
    <row r="1390" spans="1:2">
      <c r="A1390" s="5"/>
      <c r="B1390" s="11"/>
    </row>
    <row r="1391" spans="1:2">
      <c r="A1391" s="4"/>
      <c r="B1391" s="11"/>
    </row>
    <row r="1392" spans="1:2">
      <c r="A1392" s="5"/>
      <c r="B1392" s="11"/>
    </row>
    <row r="1393" spans="1:2">
      <c r="A1393" s="4"/>
      <c r="B1393" s="11"/>
    </row>
    <row r="1394" spans="1:2">
      <c r="A1394" s="5"/>
      <c r="B1394" s="11"/>
    </row>
    <row r="1395" spans="1:2">
      <c r="A1395" s="4"/>
      <c r="B1395" s="11"/>
    </row>
    <row r="1396" spans="1:2">
      <c r="A1396" s="5"/>
      <c r="B1396" s="11"/>
    </row>
    <row r="1397" spans="1:2">
      <c r="A1397" s="4"/>
      <c r="B1397" s="11"/>
    </row>
    <row r="1398" spans="1:2">
      <c r="A1398" s="5"/>
      <c r="B1398" s="11"/>
    </row>
    <row r="1399" spans="1:2">
      <c r="A1399" s="4"/>
      <c r="B1399" s="11"/>
    </row>
    <row r="1400" spans="1:2">
      <c r="A1400" s="5"/>
      <c r="B1400" s="11"/>
    </row>
    <row r="1401" spans="1:2">
      <c r="A1401" s="4"/>
      <c r="B1401" s="11"/>
    </row>
    <row r="1402" spans="1:2">
      <c r="A1402" s="5"/>
      <c r="B1402" s="11"/>
    </row>
    <row r="1403" spans="1:2">
      <c r="A1403" s="4"/>
      <c r="B1403" s="11"/>
    </row>
    <row r="1404" spans="1:2">
      <c r="A1404" s="5"/>
      <c r="B1404" s="11"/>
    </row>
    <row r="1405" spans="1:2">
      <c r="A1405" s="4"/>
      <c r="B1405" s="11"/>
    </row>
    <row r="1406" spans="1:2">
      <c r="A1406" s="5"/>
      <c r="B1406" s="11"/>
    </row>
    <row r="1407" spans="1:2">
      <c r="A1407" s="4"/>
      <c r="B1407" s="11"/>
    </row>
    <row r="1408" spans="1:2">
      <c r="A1408" s="5"/>
      <c r="B1408" s="11"/>
    </row>
    <row r="1409" spans="1:2">
      <c r="A1409" s="4"/>
      <c r="B1409" s="11"/>
    </row>
    <row r="1410" spans="1:2">
      <c r="A1410" s="5"/>
      <c r="B1410" s="11"/>
    </row>
    <row r="1411" spans="1:2">
      <c r="A1411" s="4"/>
      <c r="B1411" s="11"/>
    </row>
    <row r="1412" spans="1:2">
      <c r="A1412" s="5"/>
      <c r="B1412" s="11"/>
    </row>
    <row r="1413" spans="1:2">
      <c r="A1413" s="4"/>
      <c r="B1413" s="11"/>
    </row>
    <row r="1414" spans="1:2">
      <c r="A1414" s="5"/>
      <c r="B1414" s="11"/>
    </row>
    <row r="1415" spans="1:2">
      <c r="A1415" s="4"/>
      <c r="B1415" s="11"/>
    </row>
    <row r="1416" spans="1:2">
      <c r="A1416" s="5"/>
      <c r="B1416" s="11"/>
    </row>
    <row r="1417" spans="1:2">
      <c r="A1417" s="4"/>
      <c r="B1417" s="11"/>
    </row>
    <row r="1418" spans="1:2">
      <c r="A1418" s="5"/>
      <c r="B1418" s="11"/>
    </row>
    <row r="1419" spans="1:2">
      <c r="A1419" s="4"/>
      <c r="B1419" s="11"/>
    </row>
    <row r="1420" spans="1:2">
      <c r="A1420" s="5"/>
      <c r="B1420" s="11"/>
    </row>
    <row r="1421" spans="1:2">
      <c r="A1421" s="4"/>
      <c r="B1421" s="11"/>
    </row>
    <row r="1422" spans="1:2">
      <c r="A1422" s="5"/>
      <c r="B1422" s="11"/>
    </row>
    <row r="1423" spans="1:2">
      <c r="A1423" s="4"/>
      <c r="B1423" s="11"/>
    </row>
    <row r="1424" spans="1:2">
      <c r="A1424" s="5"/>
      <c r="B1424" s="11"/>
    </row>
    <row r="1425" spans="1:2">
      <c r="A1425" s="4"/>
      <c r="B1425" s="11"/>
    </row>
    <row r="1426" spans="1:2">
      <c r="A1426" s="5"/>
      <c r="B1426" s="11"/>
    </row>
    <row r="1427" spans="1:2">
      <c r="A1427" s="4"/>
      <c r="B1427" s="11"/>
    </row>
    <row r="1428" spans="1:2">
      <c r="A1428" s="5"/>
      <c r="B1428" s="11"/>
    </row>
    <row r="1429" spans="1:2">
      <c r="A1429" s="4"/>
      <c r="B1429" s="11"/>
    </row>
    <row r="1430" spans="1:2">
      <c r="A1430" s="5"/>
      <c r="B1430" s="11"/>
    </row>
    <row r="1431" spans="1:2">
      <c r="A1431" s="4"/>
      <c r="B1431" s="11"/>
    </row>
    <row r="1432" spans="1:2">
      <c r="A1432" s="5"/>
      <c r="B1432" s="11"/>
    </row>
    <row r="1433" spans="1:2">
      <c r="A1433" s="4"/>
      <c r="B1433" s="11"/>
    </row>
    <row r="1434" spans="1:2">
      <c r="A1434" s="5"/>
      <c r="B1434" s="11"/>
    </row>
    <row r="1435" spans="1:2">
      <c r="A1435" s="4"/>
      <c r="B1435" s="11"/>
    </row>
    <row r="1436" spans="1:2">
      <c r="A1436" s="5"/>
      <c r="B1436" s="11"/>
    </row>
    <row r="1437" spans="1:2">
      <c r="A1437" s="4"/>
      <c r="B1437" s="11"/>
    </row>
    <row r="1438" spans="1:2">
      <c r="A1438" s="5"/>
      <c r="B1438" s="11"/>
    </row>
    <row r="1439" spans="1:2">
      <c r="A1439" s="4"/>
      <c r="B1439" s="11"/>
    </row>
    <row r="1440" spans="1:2">
      <c r="A1440" s="5"/>
      <c r="B1440" s="11"/>
    </row>
    <row r="1441" spans="1:2">
      <c r="A1441" s="4"/>
      <c r="B1441" s="11"/>
    </row>
    <row r="1442" spans="1:2">
      <c r="A1442" s="5"/>
      <c r="B1442" s="11"/>
    </row>
    <row r="1443" spans="1:2">
      <c r="A1443" s="4"/>
      <c r="B1443" s="11"/>
    </row>
    <row r="1444" spans="1:2">
      <c r="A1444" s="5"/>
      <c r="B1444" s="11"/>
    </row>
    <row r="1445" spans="1:2">
      <c r="A1445" s="4"/>
      <c r="B1445" s="11"/>
    </row>
    <row r="1446" spans="1:2">
      <c r="A1446" s="5"/>
      <c r="B1446" s="11"/>
    </row>
    <row r="1447" spans="1:2">
      <c r="A1447" s="4"/>
      <c r="B1447" s="11"/>
    </row>
    <row r="1448" spans="1:2">
      <c r="A1448" s="5"/>
      <c r="B1448" s="11"/>
    </row>
    <row r="1449" spans="1:2">
      <c r="A1449" s="4"/>
      <c r="B1449" s="11"/>
    </row>
    <row r="1450" spans="1:2">
      <c r="A1450" s="5"/>
      <c r="B1450" s="11"/>
    </row>
    <row r="1451" spans="1:2">
      <c r="A1451" s="4"/>
      <c r="B1451" s="11"/>
    </row>
    <row r="1452" spans="1:2">
      <c r="A1452" s="5"/>
      <c r="B1452" s="11"/>
    </row>
    <row r="1453" spans="1:2">
      <c r="A1453" s="4"/>
      <c r="B1453" s="11"/>
    </row>
    <row r="1454" spans="1:2">
      <c r="A1454" s="5"/>
      <c r="B1454" s="11"/>
    </row>
    <row r="1455" spans="1:2">
      <c r="A1455" s="4"/>
      <c r="B1455" s="11"/>
    </row>
    <row r="1456" spans="1:2">
      <c r="A1456" s="5"/>
      <c r="B1456" s="11"/>
    </row>
    <row r="1457" spans="1:2">
      <c r="A1457" s="4"/>
      <c r="B1457" s="11"/>
    </row>
    <row r="1458" spans="1:2">
      <c r="A1458" s="5"/>
      <c r="B1458" s="11"/>
    </row>
    <row r="1459" spans="1:2">
      <c r="A1459" s="4"/>
      <c r="B1459" s="11"/>
    </row>
    <row r="1460" spans="1:2">
      <c r="A1460" s="5"/>
      <c r="B1460" s="11"/>
    </row>
    <row r="1461" spans="1:2">
      <c r="A1461" s="4"/>
      <c r="B1461" s="11"/>
    </row>
    <row r="1462" spans="1:2">
      <c r="A1462" s="5"/>
      <c r="B1462" s="11"/>
    </row>
    <row r="1463" spans="1:2">
      <c r="A1463" s="4"/>
      <c r="B1463" s="11"/>
    </row>
    <row r="1464" spans="1:2">
      <c r="A1464" s="5"/>
      <c r="B1464" s="11"/>
    </row>
    <row r="1465" spans="1:2">
      <c r="A1465" s="4"/>
      <c r="B1465" s="11"/>
    </row>
    <row r="1466" spans="1:2">
      <c r="A1466" s="5"/>
      <c r="B1466" s="11"/>
    </row>
    <row r="1467" spans="1:2">
      <c r="A1467" s="4"/>
      <c r="B1467" s="11"/>
    </row>
    <row r="1468" spans="1:2">
      <c r="A1468" s="5"/>
      <c r="B1468" s="11"/>
    </row>
    <row r="1469" spans="1:2">
      <c r="A1469" s="4"/>
      <c r="B1469" s="11"/>
    </row>
    <row r="1470" spans="1:2">
      <c r="A1470" s="5"/>
      <c r="B1470" s="11"/>
    </row>
    <row r="1471" spans="1:2">
      <c r="A1471" s="4"/>
      <c r="B1471" s="11"/>
    </row>
    <row r="1472" spans="1:2">
      <c r="A1472" s="5"/>
      <c r="B1472" s="11"/>
    </row>
    <row r="1473" spans="1:2">
      <c r="A1473" s="4"/>
      <c r="B1473" s="11"/>
    </row>
    <row r="1474" spans="1:2">
      <c r="A1474" s="5"/>
      <c r="B1474" s="11"/>
    </row>
    <row r="1475" spans="1:2">
      <c r="A1475" s="4"/>
      <c r="B1475" s="11"/>
    </row>
    <row r="1476" spans="1:2">
      <c r="A1476" s="5"/>
      <c r="B1476" s="11"/>
    </row>
    <row r="1477" spans="1:2">
      <c r="A1477" s="4"/>
      <c r="B1477" s="11"/>
    </row>
    <row r="1478" spans="1:2">
      <c r="A1478" s="5"/>
      <c r="B1478" s="11"/>
    </row>
    <row r="1479" spans="1:2">
      <c r="A1479" s="4"/>
      <c r="B1479" s="11"/>
    </row>
    <row r="1480" spans="1:2">
      <c r="A1480" s="5"/>
      <c r="B1480" s="11"/>
    </row>
    <row r="1481" spans="1:2">
      <c r="A1481" s="4"/>
      <c r="B1481" s="11"/>
    </row>
    <row r="1482" spans="1:2">
      <c r="A1482" s="5"/>
      <c r="B1482" s="11"/>
    </row>
    <row r="1483" spans="1:2">
      <c r="A1483" s="4"/>
      <c r="B1483" s="11"/>
    </row>
    <row r="1484" spans="1:2">
      <c r="A1484" s="5"/>
      <c r="B1484" s="11"/>
    </row>
    <row r="1485" spans="1:2">
      <c r="A1485" s="4"/>
      <c r="B1485" s="11"/>
    </row>
    <row r="1486" spans="1:2">
      <c r="A1486" s="5"/>
      <c r="B1486" s="11"/>
    </row>
    <row r="1487" spans="1:2">
      <c r="A1487" s="4"/>
      <c r="B1487" s="11"/>
    </row>
    <row r="1488" spans="1:2">
      <c r="A1488" s="5"/>
      <c r="B1488" s="11"/>
    </row>
    <row r="1489" spans="1:2">
      <c r="A1489" s="4"/>
      <c r="B1489" s="11"/>
    </row>
    <row r="1490" spans="1:2">
      <c r="A1490" s="5"/>
      <c r="B1490" s="11"/>
    </row>
    <row r="1491" spans="1:2">
      <c r="A1491" s="4"/>
      <c r="B1491" s="11"/>
    </row>
    <row r="1492" spans="1:2">
      <c r="A1492" s="5"/>
      <c r="B1492" s="11"/>
    </row>
    <row r="1493" spans="1:2">
      <c r="A1493" s="4"/>
      <c r="B1493" s="11"/>
    </row>
    <row r="1494" spans="1:2">
      <c r="A1494" s="5"/>
      <c r="B1494" s="11"/>
    </row>
    <row r="1495" spans="1:2">
      <c r="A1495" s="4"/>
      <c r="B1495" s="11"/>
    </row>
    <row r="1496" spans="1:2">
      <c r="A1496" s="5"/>
      <c r="B1496" s="11"/>
    </row>
    <row r="1497" spans="1:2">
      <c r="A1497" s="4"/>
      <c r="B1497" s="11"/>
    </row>
    <row r="1498" spans="1:2">
      <c r="A1498" s="5"/>
      <c r="B1498" s="11"/>
    </row>
    <row r="1499" spans="1:2">
      <c r="A1499" s="4"/>
      <c r="B1499" s="11"/>
    </row>
    <row r="1500" spans="1:2">
      <c r="A1500" s="5"/>
      <c r="B1500" s="11"/>
    </row>
    <row r="1501" spans="1:2">
      <c r="A1501" s="4"/>
      <c r="B1501" s="11"/>
    </row>
    <row r="1502" spans="1:2">
      <c r="A1502" s="5"/>
      <c r="B1502" s="11"/>
    </row>
    <row r="1503" spans="1:2">
      <c r="A1503" s="4"/>
      <c r="B1503" s="11"/>
    </row>
    <row r="1504" spans="1:2">
      <c r="A1504" s="5"/>
      <c r="B1504" s="11"/>
    </row>
    <row r="1505" spans="1:2">
      <c r="A1505" s="4"/>
      <c r="B1505" s="11"/>
    </row>
    <row r="1506" spans="1:2">
      <c r="A1506" s="5"/>
      <c r="B1506" s="11"/>
    </row>
    <row r="1507" spans="1:2">
      <c r="A1507" s="4"/>
      <c r="B1507" s="11"/>
    </row>
    <row r="1508" spans="1:2">
      <c r="A1508" s="5"/>
      <c r="B1508" s="11"/>
    </row>
    <row r="1509" spans="1:2">
      <c r="A1509" s="4"/>
      <c r="B1509" s="11"/>
    </row>
    <row r="1510" spans="1:2">
      <c r="A1510" s="5"/>
      <c r="B1510" s="11"/>
    </row>
    <row r="1511" spans="1:2">
      <c r="A1511" s="4"/>
      <c r="B1511" s="11"/>
    </row>
    <row r="1512" spans="1:2">
      <c r="A1512" s="5"/>
      <c r="B1512" s="11"/>
    </row>
    <row r="1513" spans="1:2">
      <c r="A1513" s="4"/>
      <c r="B1513" s="11"/>
    </row>
    <row r="1514" spans="1:2">
      <c r="A1514" s="5"/>
      <c r="B1514" s="11"/>
    </row>
    <row r="1515" spans="1:2">
      <c r="A1515" s="4"/>
      <c r="B1515" s="11"/>
    </row>
    <row r="1516" spans="1:2">
      <c r="A1516" s="5"/>
      <c r="B1516" s="11"/>
    </row>
    <row r="1517" spans="1:2">
      <c r="A1517" s="4"/>
      <c r="B1517" s="11"/>
    </row>
    <row r="1518" spans="1:2">
      <c r="A1518" s="5"/>
      <c r="B1518" s="11"/>
    </row>
    <row r="1519" spans="1:2">
      <c r="A1519" s="4"/>
      <c r="B1519" s="11"/>
    </row>
    <row r="1520" spans="1:2">
      <c r="A1520" s="5"/>
      <c r="B1520" s="11"/>
    </row>
    <row r="1521" spans="1:2">
      <c r="A1521" s="4"/>
      <c r="B1521" s="11"/>
    </row>
    <row r="1522" spans="1:2">
      <c r="A1522" s="5"/>
      <c r="B1522" s="11"/>
    </row>
    <row r="1523" spans="1:2">
      <c r="A1523" s="4"/>
      <c r="B1523" s="11"/>
    </row>
    <row r="1524" spans="1:2">
      <c r="A1524" s="5"/>
      <c r="B1524" s="11"/>
    </row>
    <row r="1525" spans="1:2">
      <c r="A1525" s="4"/>
      <c r="B1525" s="11"/>
    </row>
    <row r="1526" spans="1:2">
      <c r="A1526" s="5"/>
      <c r="B1526" s="11"/>
    </row>
    <row r="1527" spans="1:2">
      <c r="A1527" s="4"/>
      <c r="B1527" s="11"/>
    </row>
    <row r="1528" spans="1:2">
      <c r="A1528" s="5"/>
      <c r="B1528" s="11"/>
    </row>
    <row r="1529" spans="1:2">
      <c r="A1529" s="4"/>
      <c r="B1529" s="11"/>
    </row>
    <row r="1530" spans="1:2">
      <c r="A1530" s="5"/>
      <c r="B1530" s="11"/>
    </row>
    <row r="1531" spans="1:2">
      <c r="A1531" s="4"/>
      <c r="B1531" s="11"/>
    </row>
    <row r="1532" spans="1:2">
      <c r="A1532" s="5"/>
      <c r="B1532" s="11"/>
    </row>
    <row r="1533" spans="1:2">
      <c r="A1533" s="4"/>
      <c r="B1533" s="11"/>
    </row>
    <row r="1534" spans="1:2">
      <c r="A1534" s="5"/>
      <c r="B1534" s="11"/>
    </row>
    <row r="1535" spans="1:2">
      <c r="A1535" s="4"/>
      <c r="B1535" s="11"/>
    </row>
    <row r="1536" spans="1:2">
      <c r="A1536" s="5"/>
      <c r="B1536" s="11"/>
    </row>
    <row r="1537" spans="1:2">
      <c r="A1537" s="4"/>
      <c r="B1537" s="11"/>
    </row>
    <row r="1538" spans="1:2">
      <c r="A1538" s="5"/>
      <c r="B1538" s="11"/>
    </row>
    <row r="1539" spans="1:2">
      <c r="A1539" s="4"/>
      <c r="B1539" s="11"/>
    </row>
    <row r="1540" spans="1:2">
      <c r="A1540" s="5"/>
      <c r="B1540" s="11"/>
    </row>
    <row r="1541" spans="1:2">
      <c r="A1541" s="4"/>
      <c r="B1541" s="11"/>
    </row>
    <row r="1542" spans="1:2">
      <c r="A1542" s="5"/>
      <c r="B1542" s="11"/>
    </row>
    <row r="1543" spans="1:2">
      <c r="A1543" s="4"/>
      <c r="B1543" s="11"/>
    </row>
    <row r="1544" spans="1:2">
      <c r="A1544" s="5"/>
      <c r="B1544" s="11"/>
    </row>
    <row r="1545" spans="1:2">
      <c r="A1545" s="4"/>
      <c r="B1545" s="11"/>
    </row>
    <row r="1546" spans="1:2">
      <c r="A1546" s="5"/>
      <c r="B1546" s="11"/>
    </row>
    <row r="1547" spans="1:2">
      <c r="A1547" s="4"/>
      <c r="B1547" s="11"/>
    </row>
    <row r="1548" spans="1:2">
      <c r="A1548" s="5"/>
      <c r="B1548" s="11"/>
    </row>
    <row r="1549" spans="1:2">
      <c r="A1549" s="4"/>
      <c r="B1549" s="11"/>
    </row>
    <row r="1550" spans="1:2">
      <c r="A1550" s="5"/>
      <c r="B1550" s="11"/>
    </row>
    <row r="1551" spans="1:2">
      <c r="A1551" s="4"/>
      <c r="B1551" s="11"/>
    </row>
    <row r="1552" spans="1:2">
      <c r="A1552" s="5"/>
      <c r="B1552" s="11"/>
    </row>
    <row r="1553" spans="1:2">
      <c r="A1553" s="4"/>
      <c r="B1553" s="11"/>
    </row>
    <row r="1554" spans="1:2">
      <c r="A1554" s="5"/>
      <c r="B1554" s="11"/>
    </row>
    <row r="1555" spans="1:2">
      <c r="A1555" s="4"/>
      <c r="B1555" s="11"/>
    </row>
    <row r="1556" spans="1:2">
      <c r="A1556" s="5"/>
      <c r="B1556" s="11"/>
    </row>
    <row r="1557" spans="1:2">
      <c r="A1557" s="4"/>
      <c r="B1557" s="11"/>
    </row>
    <row r="1558" spans="1:2">
      <c r="A1558" s="5"/>
      <c r="B1558" s="11"/>
    </row>
    <row r="1559" spans="1:2">
      <c r="A1559" s="4"/>
      <c r="B1559" s="11"/>
    </row>
    <row r="1560" spans="1:2">
      <c r="A1560" s="5"/>
      <c r="B1560" s="11"/>
    </row>
    <row r="1561" spans="1:2">
      <c r="A1561" s="4"/>
      <c r="B1561" s="11"/>
    </row>
    <row r="1562" spans="1:2">
      <c r="A1562" s="5"/>
      <c r="B1562" s="11"/>
    </row>
    <row r="1563" spans="1:2">
      <c r="A1563" s="4"/>
      <c r="B1563" s="11"/>
    </row>
    <row r="1564" spans="1:2">
      <c r="A1564" s="5"/>
      <c r="B1564" s="11"/>
    </row>
    <row r="1565" spans="1:2">
      <c r="A1565" s="4"/>
      <c r="B1565" s="11"/>
    </row>
    <row r="1566" spans="1:2">
      <c r="A1566" s="5"/>
      <c r="B1566" s="11"/>
    </row>
    <row r="1567" spans="1:2">
      <c r="A1567" s="4"/>
      <c r="B1567" s="11"/>
    </row>
    <row r="1568" spans="1:2">
      <c r="A1568" s="5"/>
      <c r="B1568" s="11"/>
    </row>
    <row r="1569" spans="1:2">
      <c r="A1569" s="4"/>
      <c r="B1569" s="11"/>
    </row>
    <row r="1570" spans="1:2">
      <c r="A1570" s="5"/>
      <c r="B1570" s="11"/>
    </row>
    <row r="1571" spans="1:2">
      <c r="A1571" s="4"/>
      <c r="B1571" s="11"/>
    </row>
    <row r="1572" spans="1:2">
      <c r="A1572" s="5"/>
      <c r="B1572" s="11"/>
    </row>
    <row r="1573" spans="1:2">
      <c r="A1573" s="4"/>
      <c r="B1573" s="11"/>
    </row>
    <row r="1574" spans="1:2">
      <c r="A1574" s="5"/>
      <c r="B1574" s="11"/>
    </row>
    <row r="1575" spans="1:2">
      <c r="A1575" s="4"/>
      <c r="B1575" s="11"/>
    </row>
    <row r="1576" spans="1:2">
      <c r="A1576" s="5"/>
      <c r="B1576" s="11"/>
    </row>
    <row r="1577" spans="1:2">
      <c r="A1577" s="4"/>
      <c r="B1577" s="11"/>
    </row>
    <row r="1578" spans="1:2">
      <c r="A1578" s="5"/>
      <c r="B1578" s="11"/>
    </row>
    <row r="1579" spans="1:2">
      <c r="A1579" s="4"/>
      <c r="B1579" s="11"/>
    </row>
    <row r="1580" spans="1:2">
      <c r="A1580" s="5"/>
      <c r="B1580" s="11"/>
    </row>
    <row r="1581" spans="1:2">
      <c r="A1581" s="4"/>
      <c r="B1581" s="11"/>
    </row>
    <row r="1582" spans="1:2">
      <c r="A1582" s="5"/>
      <c r="B1582" s="11"/>
    </row>
    <row r="1583" spans="1:2">
      <c r="A1583" s="4"/>
      <c r="B1583" s="11"/>
    </row>
    <row r="1584" spans="1:2">
      <c r="A1584" s="5"/>
      <c r="B1584" s="11"/>
    </row>
    <row r="1585" spans="1:2">
      <c r="A1585" s="4"/>
      <c r="B1585" s="11"/>
    </row>
    <row r="1586" spans="1:2">
      <c r="A1586" s="5"/>
      <c r="B1586" s="11"/>
    </row>
    <row r="1587" spans="1:2">
      <c r="A1587" s="4"/>
      <c r="B1587" s="11"/>
    </row>
    <row r="1588" spans="1:2">
      <c r="A1588" s="5"/>
      <c r="B1588" s="11"/>
    </row>
    <row r="1589" spans="1:2">
      <c r="A1589" s="4"/>
      <c r="B1589" s="11"/>
    </row>
    <row r="1590" spans="1:2">
      <c r="A1590" s="5"/>
      <c r="B1590" s="11"/>
    </row>
    <row r="1591" spans="1:2">
      <c r="A1591" s="4"/>
      <c r="B1591" s="11"/>
    </row>
    <row r="1592" spans="1:2">
      <c r="A1592" s="5"/>
      <c r="B1592" s="11"/>
    </row>
    <row r="1593" spans="1:2">
      <c r="A1593" s="4"/>
      <c r="B1593" s="11"/>
    </row>
    <row r="1594" spans="1:2">
      <c r="A1594" s="5"/>
      <c r="B1594" s="11"/>
    </row>
    <row r="1595" spans="1:2">
      <c r="A1595" s="4"/>
      <c r="B1595" s="11"/>
    </row>
    <row r="1596" spans="1:2">
      <c r="A1596" s="5"/>
      <c r="B1596" s="11"/>
    </row>
    <row r="1597" spans="1:2">
      <c r="A1597" s="4"/>
      <c r="B1597" s="11"/>
    </row>
    <row r="1598" spans="1:2">
      <c r="A1598" s="5"/>
      <c r="B1598" s="11"/>
    </row>
    <row r="1599" spans="1:2">
      <c r="A1599" s="4"/>
      <c r="B1599" s="11"/>
    </row>
    <row r="1600" spans="1:2">
      <c r="A1600" s="5"/>
      <c r="B1600" s="11"/>
    </row>
    <row r="1601" spans="1:2">
      <c r="A1601" s="4"/>
      <c r="B1601" s="11"/>
    </row>
    <row r="1602" spans="1:2">
      <c r="A1602" s="5"/>
      <c r="B1602" s="11"/>
    </row>
    <row r="1603" spans="1:2">
      <c r="A1603" s="4"/>
      <c r="B1603" s="11"/>
    </row>
    <row r="1604" spans="1:2">
      <c r="A1604" s="5"/>
      <c r="B1604" s="11"/>
    </row>
    <row r="1605" spans="1:2">
      <c r="A1605" s="4"/>
      <c r="B1605" s="11"/>
    </row>
    <row r="1606" spans="1:2">
      <c r="A1606" s="5"/>
      <c r="B1606" s="11"/>
    </row>
    <row r="1607" spans="1:2">
      <c r="A1607" s="4"/>
      <c r="B1607" s="11"/>
    </row>
    <row r="1608" spans="1:2">
      <c r="A1608" s="5"/>
      <c r="B1608" s="11"/>
    </row>
    <row r="1609" spans="1:2">
      <c r="A1609" s="4"/>
      <c r="B1609" s="11"/>
    </row>
    <row r="1610" spans="1:2">
      <c r="A1610" s="5"/>
      <c r="B1610" s="11"/>
    </row>
    <row r="1611" spans="1:2">
      <c r="A1611" s="4"/>
      <c r="B1611" s="11"/>
    </row>
    <row r="1612" spans="1:2">
      <c r="A1612" s="5"/>
      <c r="B1612" s="11"/>
    </row>
    <row r="1613" spans="1:2">
      <c r="A1613" s="4"/>
      <c r="B1613" s="11"/>
    </row>
    <row r="1614" spans="1:2">
      <c r="A1614" s="5"/>
      <c r="B1614" s="11"/>
    </row>
    <row r="1615" spans="1:2">
      <c r="A1615" s="4"/>
      <c r="B1615" s="11"/>
    </row>
    <row r="1616" spans="1:2">
      <c r="A1616" s="5"/>
      <c r="B1616" s="11"/>
    </row>
    <row r="1617" spans="1:2">
      <c r="A1617" s="4"/>
      <c r="B1617" s="11"/>
    </row>
    <row r="1618" spans="1:2">
      <c r="A1618" s="5"/>
      <c r="B1618" s="11"/>
    </row>
    <row r="1619" spans="1:2">
      <c r="A1619" s="4"/>
      <c r="B1619" s="11"/>
    </row>
    <row r="1620" spans="1:2">
      <c r="A1620" s="5"/>
      <c r="B1620" s="11"/>
    </row>
    <row r="1621" spans="1:2">
      <c r="A1621" s="4"/>
      <c r="B1621" s="11"/>
    </row>
    <row r="1622" spans="1:2">
      <c r="A1622" s="5"/>
      <c r="B1622" s="11"/>
    </row>
    <row r="1623" spans="1:2">
      <c r="A1623" s="4"/>
      <c r="B1623" s="11"/>
    </row>
    <row r="1624" spans="1:2">
      <c r="A1624" s="5"/>
      <c r="B1624" s="11"/>
    </row>
    <row r="1625" spans="1:2">
      <c r="A1625" s="4"/>
      <c r="B1625" s="11"/>
    </row>
    <row r="1626" spans="1:2">
      <c r="A1626" s="5"/>
      <c r="B1626" s="11"/>
    </row>
    <row r="1627" spans="1:2">
      <c r="A1627" s="4"/>
      <c r="B1627" s="11"/>
    </row>
    <row r="1628" spans="1:2">
      <c r="A1628" s="5"/>
      <c r="B1628" s="11"/>
    </row>
    <row r="1629" spans="1:2">
      <c r="A1629" s="4"/>
      <c r="B1629" s="11"/>
    </row>
    <row r="1630" spans="1:2">
      <c r="A1630" s="5"/>
      <c r="B1630" s="11"/>
    </row>
    <row r="1631" spans="1:2">
      <c r="A1631" s="4"/>
      <c r="B1631" s="11"/>
    </row>
    <row r="1632" spans="1:2">
      <c r="A1632" s="5"/>
      <c r="B1632" s="11"/>
    </row>
    <row r="1633" spans="1:2">
      <c r="A1633" s="4"/>
      <c r="B1633" s="11"/>
    </row>
    <row r="1634" spans="1:2">
      <c r="A1634" s="5"/>
      <c r="B1634" s="11"/>
    </row>
    <row r="1635" spans="1:2">
      <c r="A1635" s="4"/>
      <c r="B1635" s="11"/>
    </row>
    <row r="1636" spans="1:2">
      <c r="A1636" s="5"/>
      <c r="B1636" s="11"/>
    </row>
    <row r="1637" spans="1:2">
      <c r="A1637" s="4"/>
      <c r="B1637" s="11"/>
    </row>
    <row r="1638" spans="1:2">
      <c r="A1638" s="5"/>
      <c r="B1638" s="11"/>
    </row>
    <row r="1639" spans="1:2">
      <c r="A1639" s="4"/>
      <c r="B1639" s="11"/>
    </row>
    <row r="1640" spans="1:2">
      <c r="A1640" s="5"/>
      <c r="B1640" s="11"/>
    </row>
    <row r="1641" spans="1:2">
      <c r="A1641" s="4"/>
      <c r="B1641" s="11"/>
    </row>
    <row r="1642" spans="1:2">
      <c r="A1642" s="5"/>
      <c r="B1642" s="11"/>
    </row>
    <row r="1643" spans="1:2">
      <c r="A1643" s="4"/>
      <c r="B1643" s="11"/>
    </row>
    <row r="1644" spans="1:2">
      <c r="A1644" s="5"/>
      <c r="B1644" s="11"/>
    </row>
    <row r="1645" spans="1:2">
      <c r="A1645" s="4"/>
      <c r="B1645" s="11"/>
    </row>
    <row r="1646" spans="1:2">
      <c r="A1646" s="5"/>
      <c r="B1646" s="11"/>
    </row>
    <row r="1647" spans="1:2">
      <c r="A1647" s="4"/>
      <c r="B1647" s="11"/>
    </row>
    <row r="1648" spans="1:2">
      <c r="A1648" s="5"/>
      <c r="B1648" s="11"/>
    </row>
    <row r="1649" spans="1:2">
      <c r="A1649" s="4"/>
      <c r="B1649" s="11"/>
    </row>
    <row r="1650" spans="1:2">
      <c r="A1650" s="5"/>
      <c r="B1650" s="11"/>
    </row>
    <row r="1651" spans="1:2">
      <c r="A1651" s="4"/>
      <c r="B1651" s="11"/>
    </row>
    <row r="1652" spans="1:2">
      <c r="A1652" s="5"/>
      <c r="B1652" s="11"/>
    </row>
    <row r="1653" spans="1:2">
      <c r="A1653" s="4"/>
      <c r="B1653" s="11"/>
    </row>
    <row r="1654" spans="1:2">
      <c r="A1654" s="5"/>
      <c r="B1654" s="11"/>
    </row>
    <row r="1655" spans="1:2">
      <c r="A1655" s="4"/>
      <c r="B1655" s="11"/>
    </row>
    <row r="1656" spans="1:2">
      <c r="A1656" s="5"/>
      <c r="B1656" s="11"/>
    </row>
    <row r="1657" spans="1:2">
      <c r="A1657" s="4"/>
      <c r="B1657" s="11"/>
    </row>
    <row r="1658" spans="1:2">
      <c r="A1658" s="5"/>
      <c r="B1658" s="11"/>
    </row>
    <row r="1659" spans="1:2">
      <c r="A1659" s="4"/>
      <c r="B1659" s="11"/>
    </row>
    <row r="1660" spans="1:2">
      <c r="A1660" s="5"/>
      <c r="B1660" s="11"/>
    </row>
    <row r="1661" spans="1:2">
      <c r="A1661" s="4"/>
      <c r="B1661" s="11"/>
    </row>
    <row r="1662" spans="1:2">
      <c r="A1662" s="5"/>
      <c r="B1662" s="11"/>
    </row>
    <row r="1663" spans="1:2">
      <c r="A1663" s="4"/>
      <c r="B1663" s="11"/>
    </row>
    <row r="1664" spans="1:2">
      <c r="A1664" s="5"/>
      <c r="B1664" s="11"/>
    </row>
    <row r="1665" spans="1:2">
      <c r="A1665" s="4"/>
      <c r="B1665" s="11"/>
    </row>
    <row r="1666" spans="1:2">
      <c r="A1666" s="5"/>
      <c r="B1666" s="11"/>
    </row>
    <row r="1667" spans="1:2">
      <c r="A1667" s="4"/>
      <c r="B1667" s="11"/>
    </row>
    <row r="1668" spans="1:2">
      <c r="A1668" s="5"/>
      <c r="B1668" s="11"/>
    </row>
    <row r="1669" spans="1:2">
      <c r="A1669" s="4"/>
      <c r="B1669" s="11"/>
    </row>
    <row r="1670" spans="1:2">
      <c r="A1670" s="5"/>
      <c r="B1670" s="11"/>
    </row>
    <row r="1671" spans="1:2">
      <c r="A1671" s="4"/>
      <c r="B1671" s="11"/>
    </row>
    <row r="1672" spans="1:2">
      <c r="A1672" s="5"/>
      <c r="B1672" s="11"/>
    </row>
    <row r="1673" spans="1:2">
      <c r="A1673" s="4"/>
      <c r="B1673" s="11"/>
    </row>
    <row r="1674" spans="1:2">
      <c r="A1674" s="5"/>
      <c r="B1674" s="11"/>
    </row>
    <row r="1675" spans="1:2">
      <c r="A1675" s="4"/>
      <c r="B1675" s="11"/>
    </row>
    <row r="1676" spans="1:2">
      <c r="A1676" s="5"/>
      <c r="B1676" s="11"/>
    </row>
    <row r="1677" spans="1:2">
      <c r="A1677" s="4"/>
      <c r="B1677" s="11"/>
    </row>
    <row r="1678" spans="1:2">
      <c r="A1678" s="5"/>
      <c r="B1678" s="11"/>
    </row>
    <row r="1679" spans="1:2">
      <c r="A1679" s="4"/>
      <c r="B1679" s="11"/>
    </row>
    <row r="1680" spans="1:2">
      <c r="A1680" s="5"/>
      <c r="B1680" s="11"/>
    </row>
    <row r="1681" spans="1:2">
      <c r="A1681" s="4"/>
      <c r="B1681" s="11"/>
    </row>
    <row r="1682" spans="1:2">
      <c r="A1682" s="5"/>
      <c r="B1682" s="11"/>
    </row>
    <row r="1683" spans="1:2">
      <c r="A1683" s="4"/>
      <c r="B1683" s="11"/>
    </row>
    <row r="1684" spans="1:2">
      <c r="A1684" s="5"/>
      <c r="B1684" s="11"/>
    </row>
    <row r="1685" spans="1:2">
      <c r="A1685" s="4"/>
      <c r="B1685" s="11"/>
    </row>
    <row r="1686" spans="1:2">
      <c r="A1686" s="5"/>
      <c r="B1686" s="11"/>
    </row>
    <row r="1687" spans="1:2">
      <c r="A1687" s="4"/>
      <c r="B1687" s="11"/>
    </row>
    <row r="1688" spans="1:2">
      <c r="A1688" s="5"/>
      <c r="B1688" s="11"/>
    </row>
    <row r="1689" spans="1:2">
      <c r="A1689" s="4"/>
      <c r="B1689" s="11"/>
    </row>
    <row r="1690" spans="1:2">
      <c r="A1690" s="5"/>
      <c r="B1690" s="11"/>
    </row>
    <row r="1691" spans="1:2">
      <c r="A1691" s="4"/>
      <c r="B1691" s="11"/>
    </row>
    <row r="1692" spans="1:2">
      <c r="A1692" s="5"/>
      <c r="B1692" s="11"/>
    </row>
    <row r="1693" spans="1:2">
      <c r="A1693" s="4"/>
      <c r="B1693" s="11"/>
    </row>
    <row r="1694" spans="1:2">
      <c r="A1694" s="5"/>
      <c r="B1694" s="11"/>
    </row>
    <row r="1695" spans="1:2">
      <c r="A1695" s="4"/>
      <c r="B1695" s="11"/>
    </row>
    <row r="1696" spans="1:2">
      <c r="A1696" s="5"/>
      <c r="B1696" s="11"/>
    </row>
    <row r="1697" spans="1:2">
      <c r="A1697" s="4"/>
      <c r="B1697" s="11"/>
    </row>
    <row r="1698" spans="1:2">
      <c r="A1698" s="5"/>
      <c r="B1698" s="11"/>
    </row>
    <row r="1699" spans="1:2">
      <c r="A1699" s="4"/>
      <c r="B1699" s="11"/>
    </row>
    <row r="1700" spans="1:2">
      <c r="A1700" s="5"/>
      <c r="B1700" s="11"/>
    </row>
    <row r="1701" spans="1:2">
      <c r="A1701" s="4"/>
      <c r="B1701" s="11"/>
    </row>
    <row r="1702" spans="1:2">
      <c r="A1702" s="5"/>
      <c r="B1702" s="11"/>
    </row>
    <row r="1703" spans="1:2">
      <c r="A1703" s="4"/>
      <c r="B1703" s="11"/>
    </row>
    <row r="1704" spans="1:2">
      <c r="A1704" s="5"/>
      <c r="B1704" s="11"/>
    </row>
    <row r="1705" spans="1:2">
      <c r="A1705" s="4"/>
      <c r="B1705" s="11"/>
    </row>
    <row r="1706" spans="1:2">
      <c r="A1706" s="5"/>
      <c r="B1706" s="11"/>
    </row>
    <row r="1707" spans="1:2">
      <c r="A1707" s="4"/>
      <c r="B1707" s="11"/>
    </row>
    <row r="1708" spans="1:2">
      <c r="A1708" s="5"/>
      <c r="B1708" s="11"/>
    </row>
    <row r="1709" spans="1:2">
      <c r="A1709" s="4"/>
      <c r="B1709" s="11"/>
    </row>
    <row r="1710" spans="1:2">
      <c r="A1710" s="5"/>
      <c r="B1710" s="11"/>
    </row>
    <row r="1711" spans="1:2">
      <c r="A1711" s="4"/>
      <c r="B1711" s="11"/>
    </row>
    <row r="1712" spans="1:2">
      <c r="A1712" s="5"/>
      <c r="B1712" s="11"/>
    </row>
    <row r="1713" spans="1:2">
      <c r="A1713" s="4"/>
      <c r="B1713" s="11"/>
    </row>
    <row r="1714" spans="1:2">
      <c r="A1714" s="5"/>
      <c r="B1714" s="11"/>
    </row>
    <row r="1715" spans="1:2">
      <c r="A1715" s="4"/>
      <c r="B1715" s="11"/>
    </row>
    <row r="1716" spans="1:2">
      <c r="A1716" s="5"/>
      <c r="B1716" s="11"/>
    </row>
    <row r="1717" spans="1:2">
      <c r="A1717" s="4"/>
      <c r="B1717" s="11"/>
    </row>
    <row r="1718" spans="1:2">
      <c r="A1718" s="5"/>
      <c r="B1718" s="11"/>
    </row>
    <row r="1719" spans="1:2">
      <c r="A1719" s="4"/>
      <c r="B1719" s="11"/>
    </row>
    <row r="1720" spans="1:2">
      <c r="A1720" s="5"/>
      <c r="B1720" s="11"/>
    </row>
    <row r="1721" spans="1:2">
      <c r="A1721" s="4"/>
      <c r="B1721" s="11"/>
    </row>
    <row r="1722" spans="1:2">
      <c r="A1722" s="5"/>
      <c r="B1722" s="11"/>
    </row>
    <row r="1723" spans="1:2">
      <c r="A1723" s="4"/>
      <c r="B1723" s="11"/>
    </row>
    <row r="1724" spans="1:2">
      <c r="A1724" s="5"/>
      <c r="B1724" s="11"/>
    </row>
    <row r="1725" spans="1:2">
      <c r="A1725" s="4"/>
      <c r="B1725" s="11"/>
    </row>
    <row r="1726" spans="1:2">
      <c r="A1726" s="5"/>
      <c r="B1726" s="11"/>
    </row>
    <row r="1727" spans="1:2">
      <c r="A1727" s="4"/>
      <c r="B1727" s="11"/>
    </row>
    <row r="1728" spans="1:2">
      <c r="A1728" s="5"/>
      <c r="B1728" s="11"/>
    </row>
    <row r="1729" spans="1:2">
      <c r="A1729" s="4"/>
      <c r="B1729" s="11"/>
    </row>
    <row r="1730" spans="1:2">
      <c r="A1730" s="5"/>
      <c r="B1730" s="11"/>
    </row>
    <row r="1731" spans="1:2">
      <c r="A1731" s="4"/>
      <c r="B1731" s="11"/>
    </row>
    <row r="1732" spans="1:2">
      <c r="A1732" s="5"/>
      <c r="B1732" s="11"/>
    </row>
    <row r="1733" spans="1:2">
      <c r="A1733" s="4"/>
      <c r="B1733" s="11"/>
    </row>
    <row r="1734" spans="1:2">
      <c r="A1734" s="5"/>
      <c r="B1734" s="11"/>
    </row>
    <row r="1735" spans="1:2">
      <c r="A1735" s="5"/>
      <c r="B1735" s="11"/>
    </row>
    <row r="1736" spans="1:2">
      <c r="A1736" s="5"/>
      <c r="B1736" s="11"/>
    </row>
    <row r="1737" spans="1:2">
      <c r="A1737" s="4"/>
      <c r="B1737" s="11"/>
    </row>
    <row r="1738" spans="1:2">
      <c r="A1738" s="5"/>
      <c r="B1738" s="11"/>
    </row>
    <row r="1739" spans="1:2">
      <c r="A1739" s="4"/>
      <c r="B1739" s="11"/>
    </row>
    <row r="1740" spans="1:2">
      <c r="A1740" s="5"/>
      <c r="B1740" s="11"/>
    </row>
    <row r="1741" spans="1:2">
      <c r="A1741" s="4"/>
      <c r="B1741" s="11"/>
    </row>
    <row r="1742" spans="1:2">
      <c r="A1742" s="5"/>
      <c r="B1742" s="11"/>
    </row>
    <row r="1743" spans="1:2">
      <c r="A1743" s="4"/>
      <c r="B1743" s="11"/>
    </row>
    <row r="1744" spans="1:2">
      <c r="A1744" s="5"/>
      <c r="B1744" s="11"/>
    </row>
    <row r="1745" spans="1:2">
      <c r="A1745" s="4"/>
      <c r="B1745" s="11"/>
    </row>
    <row r="1746" spans="1:2">
      <c r="A1746" s="5"/>
      <c r="B1746" s="11"/>
    </row>
    <row r="1747" spans="1:2">
      <c r="A1747" s="4"/>
      <c r="B1747" s="11"/>
    </row>
    <row r="1748" spans="1:2">
      <c r="A1748" s="4"/>
      <c r="B1748" s="11"/>
    </row>
    <row r="1749" spans="1:2">
      <c r="A1749" s="5"/>
      <c r="B1749" s="11"/>
    </row>
    <row r="1750" spans="1:2">
      <c r="A1750" s="5"/>
      <c r="B1750" s="11"/>
    </row>
    <row r="1751" spans="1:2">
      <c r="A1751" s="4"/>
      <c r="B1751" s="11"/>
    </row>
    <row r="1752" spans="1:2">
      <c r="A1752" s="5"/>
      <c r="B1752" s="11"/>
    </row>
    <row r="1753" spans="1:2">
      <c r="A1753" s="4"/>
      <c r="B1753" s="11"/>
    </row>
    <row r="1754" spans="1:2">
      <c r="A1754" s="5"/>
      <c r="B1754" s="11"/>
    </row>
    <row r="1755" spans="1:2">
      <c r="A1755" s="4"/>
      <c r="B1755" s="11"/>
    </row>
    <row r="1756" spans="1:2">
      <c r="A1756" s="5"/>
      <c r="B1756" s="11"/>
    </row>
    <row r="1757" spans="1:2">
      <c r="A1757" s="4"/>
      <c r="B1757" s="11"/>
    </row>
    <row r="1758" spans="1:2">
      <c r="A1758" s="5"/>
      <c r="B1758" s="11"/>
    </row>
    <row r="1759" spans="1:2">
      <c r="A1759" s="4"/>
      <c r="B1759" s="11"/>
    </row>
    <row r="1760" spans="1:2">
      <c r="A1760" s="5"/>
      <c r="B1760" s="11"/>
    </row>
    <row r="1761" spans="1:2">
      <c r="A1761" s="4"/>
      <c r="B1761" s="11"/>
    </row>
    <row r="1762" spans="1:2">
      <c r="A1762" s="5"/>
      <c r="B1762" s="11"/>
    </row>
    <row r="1763" spans="1:2">
      <c r="A1763" s="4"/>
      <c r="B1763" s="11"/>
    </row>
    <row r="1764" spans="1:2">
      <c r="A1764" s="5"/>
      <c r="B1764" s="11"/>
    </row>
    <row r="1765" spans="1:2">
      <c r="A1765" s="4"/>
      <c r="B1765" s="11"/>
    </row>
    <row r="1766" spans="1:2">
      <c r="A1766" s="4"/>
      <c r="B1766" s="11"/>
    </row>
    <row r="1767" spans="1:2">
      <c r="A1767" s="5"/>
      <c r="B1767" s="11"/>
    </row>
    <row r="1768" spans="1:2">
      <c r="A1768" s="4"/>
      <c r="B1768" s="11"/>
    </row>
    <row r="1769" spans="1:2">
      <c r="A1769" s="5"/>
      <c r="B1769" s="11"/>
    </row>
    <row r="1770" spans="1:2">
      <c r="A1770" s="4"/>
      <c r="B1770" s="11"/>
    </row>
    <row r="1771" spans="1:2">
      <c r="A1771" s="5"/>
      <c r="B1771" s="11"/>
    </row>
    <row r="1772" spans="1:2">
      <c r="A1772" s="5"/>
      <c r="B1772" s="11"/>
    </row>
    <row r="1773" spans="1:2">
      <c r="A1773" s="4"/>
      <c r="B1773" s="11"/>
    </row>
    <row r="1774" spans="1:2">
      <c r="A1774" s="5"/>
      <c r="B1774" s="11"/>
    </row>
    <row r="1775" spans="1:2">
      <c r="A1775" s="4"/>
      <c r="B1775" s="11"/>
    </row>
    <row r="1776" spans="1:2">
      <c r="A1776" s="5"/>
      <c r="B1776" s="11"/>
    </row>
    <row r="1777" spans="1:2">
      <c r="A1777" s="5"/>
      <c r="B1777" s="11"/>
    </row>
    <row r="1778" spans="1:2">
      <c r="A1778" s="4"/>
      <c r="B1778" s="11"/>
    </row>
    <row r="1779" spans="1:2">
      <c r="A1779" s="5"/>
      <c r="B1779" s="11"/>
    </row>
    <row r="1780" spans="1:2">
      <c r="A1780" s="4"/>
      <c r="B1780" s="11"/>
    </row>
    <row r="1781" spans="1:2">
      <c r="A1781" s="5"/>
      <c r="B1781" s="11"/>
    </row>
    <row r="1782" spans="1:2">
      <c r="A1782" s="4"/>
      <c r="B1782" s="11"/>
    </row>
    <row r="1783" spans="1:2">
      <c r="A1783" s="5"/>
      <c r="B1783" s="11"/>
    </row>
    <row r="1784" spans="1:2">
      <c r="A1784" s="4"/>
      <c r="B1784" s="11"/>
    </row>
    <row r="1785" spans="1:2">
      <c r="A1785" s="5"/>
      <c r="B1785" s="11"/>
    </row>
    <row r="1786" spans="1:2">
      <c r="A1786" s="4"/>
      <c r="B1786" s="11"/>
    </row>
    <row r="1787" spans="1:2">
      <c r="A1787" s="5"/>
      <c r="B1787" s="11"/>
    </row>
    <row r="1788" spans="1:2">
      <c r="A1788" s="4"/>
      <c r="B1788" s="11"/>
    </row>
    <row r="1789" spans="1:2">
      <c r="A1789" s="5"/>
      <c r="B1789" s="11"/>
    </row>
    <row r="1790" spans="1:2">
      <c r="A1790" s="4"/>
      <c r="B1790" s="11"/>
    </row>
    <row r="1791" spans="1:2">
      <c r="A1791" s="5"/>
      <c r="B1791" s="11"/>
    </row>
    <row r="1792" spans="1:2">
      <c r="A1792" s="4"/>
      <c r="B1792" s="11"/>
    </row>
    <row r="1793" spans="1:2">
      <c r="A1793" s="4"/>
      <c r="B1793" s="11"/>
    </row>
    <row r="1794" spans="1:2">
      <c r="A1794" s="5"/>
      <c r="B1794" s="11"/>
    </row>
    <row r="1795" spans="1:2">
      <c r="A1795" s="4"/>
      <c r="B1795" s="11"/>
    </row>
    <row r="1796" spans="1:2">
      <c r="A1796" s="5"/>
      <c r="B1796" s="11"/>
    </row>
    <row r="1797" spans="1:2">
      <c r="A1797" s="4"/>
      <c r="B1797" s="11"/>
    </row>
    <row r="1798" spans="1:2">
      <c r="A1798" s="5"/>
      <c r="B1798" s="11"/>
    </row>
    <row r="1799" spans="1:2">
      <c r="A1799" s="4"/>
      <c r="B1799" s="11"/>
    </row>
    <row r="1800" spans="1:2">
      <c r="A1800" s="5"/>
      <c r="B1800" s="11"/>
    </row>
    <row r="1801" spans="1:2">
      <c r="A1801" s="4"/>
      <c r="B1801" s="11"/>
    </row>
    <row r="1802" spans="1:2">
      <c r="A1802" s="5"/>
      <c r="B1802" s="11"/>
    </row>
    <row r="1803" spans="1:2">
      <c r="A1803" s="4"/>
      <c r="B1803" s="11"/>
    </row>
    <row r="1804" spans="1:2">
      <c r="A1804" s="5"/>
      <c r="B1804" s="11"/>
    </row>
    <row r="1805" spans="1:2">
      <c r="A1805" s="4"/>
      <c r="B1805" s="11"/>
    </row>
    <row r="1806" spans="1:2">
      <c r="A1806" s="5"/>
      <c r="B1806" s="11"/>
    </row>
    <row r="1807" spans="1:2">
      <c r="A1807" s="4"/>
      <c r="B1807" s="11"/>
    </row>
    <row r="1808" spans="1:2">
      <c r="A1808" s="5"/>
      <c r="B1808" s="11"/>
    </row>
    <row r="1809" spans="1:2">
      <c r="A1809" s="4"/>
      <c r="B1809" s="11"/>
    </row>
    <row r="1810" spans="1:2">
      <c r="A1810" s="5"/>
      <c r="B1810" s="11"/>
    </row>
    <row r="1811" spans="1:2">
      <c r="A1811" s="4"/>
      <c r="B1811" s="11"/>
    </row>
    <row r="1812" spans="1:2">
      <c r="A1812" s="5"/>
      <c r="B1812" s="11"/>
    </row>
    <row r="1813" spans="1:2">
      <c r="A1813" s="4"/>
      <c r="B1813" s="11"/>
    </row>
    <row r="1814" spans="1:2">
      <c r="A1814" s="5"/>
      <c r="B1814" s="11"/>
    </row>
    <row r="1815" spans="1:2">
      <c r="A1815" s="4"/>
      <c r="B1815" s="11"/>
    </row>
    <row r="1816" spans="1:2">
      <c r="A1816" s="5"/>
      <c r="B1816" s="11"/>
    </row>
    <row r="1817" spans="1:2">
      <c r="A1817" s="4"/>
      <c r="B1817" s="11"/>
    </row>
    <row r="1818" spans="1:2">
      <c r="A1818" s="5"/>
      <c r="B1818" s="11"/>
    </row>
    <row r="1819" spans="1:2">
      <c r="A1819" s="4"/>
      <c r="B1819" s="11"/>
    </row>
    <row r="1820" spans="1:2">
      <c r="A1820" s="5"/>
      <c r="B1820" s="11"/>
    </row>
    <row r="1821" spans="1:2">
      <c r="A1821" s="4"/>
      <c r="B1821" s="11"/>
    </row>
    <row r="1822" spans="1:2">
      <c r="A1822" s="5"/>
      <c r="B1822" s="11"/>
    </row>
    <row r="1823" spans="1:2">
      <c r="A1823" s="4"/>
      <c r="B1823" s="11"/>
    </row>
    <row r="1824" spans="1:2">
      <c r="A1824" s="5"/>
      <c r="B1824" s="11"/>
    </row>
    <row r="1825" spans="1:2">
      <c r="A1825" s="4"/>
      <c r="B1825" s="11"/>
    </row>
    <row r="1826" spans="1:2">
      <c r="A1826" s="5"/>
      <c r="B1826" s="11"/>
    </row>
    <row r="1827" spans="1:2">
      <c r="A1827" s="4"/>
      <c r="B1827" s="11"/>
    </row>
    <row r="1828" spans="1:2">
      <c r="A1828" s="5"/>
      <c r="B1828" s="11"/>
    </row>
    <row r="1829" spans="1:2">
      <c r="A1829" s="4"/>
      <c r="B1829" s="11"/>
    </row>
    <row r="1830" spans="1:2">
      <c r="A1830" s="4"/>
      <c r="B1830" s="11"/>
    </row>
    <row r="1831" spans="1:2">
      <c r="A1831" s="5"/>
      <c r="B1831" s="11"/>
    </row>
    <row r="1832" spans="1:2">
      <c r="A1832" s="4"/>
      <c r="B1832" s="11"/>
    </row>
    <row r="1833" spans="1:2">
      <c r="A1833" s="4"/>
      <c r="B1833" s="11"/>
    </row>
    <row r="1834" spans="1:2">
      <c r="A1834" s="5"/>
      <c r="B1834" s="11"/>
    </row>
    <row r="1835" spans="1:2">
      <c r="A1835" s="4"/>
      <c r="B1835" s="11"/>
    </row>
    <row r="1836" spans="1:2">
      <c r="A1836" s="5"/>
      <c r="B1836" s="11"/>
    </row>
    <row r="1837" spans="1:2">
      <c r="A1837" s="4"/>
      <c r="B1837" s="11"/>
    </row>
    <row r="1838" spans="1:2">
      <c r="A1838" s="5"/>
      <c r="B1838" s="11"/>
    </row>
    <row r="1839" spans="1:2">
      <c r="A1839" s="4"/>
      <c r="B1839" s="11"/>
    </row>
    <row r="1840" spans="1:2">
      <c r="A1840" s="5"/>
      <c r="B1840" s="11"/>
    </row>
    <row r="1841" spans="1:2">
      <c r="A1841" s="4"/>
      <c r="B1841" s="11"/>
    </row>
    <row r="1842" spans="1:2">
      <c r="A1842" s="5"/>
      <c r="B1842" s="11"/>
    </row>
    <row r="1843" spans="1:2">
      <c r="A1843" s="4"/>
      <c r="B1843" s="11"/>
    </row>
    <row r="1844" spans="1:2">
      <c r="A1844" s="5"/>
      <c r="B1844" s="11"/>
    </row>
    <row r="1845" spans="1:2">
      <c r="A1845" s="4"/>
      <c r="B1845" s="11"/>
    </row>
    <row r="1846" spans="1:2">
      <c r="A1846" s="5"/>
      <c r="B1846" s="11"/>
    </row>
    <row r="1847" spans="1:2">
      <c r="A1847" s="4"/>
      <c r="B1847" s="11"/>
    </row>
    <row r="1848" spans="1:2">
      <c r="A1848" s="5"/>
      <c r="B1848" s="11"/>
    </row>
    <row r="1849" spans="1:2">
      <c r="A1849" s="4"/>
      <c r="B1849" s="11"/>
    </row>
    <row r="1850" spans="1:2">
      <c r="A1850" s="5"/>
      <c r="B1850" s="11"/>
    </row>
    <row r="1851" spans="1:2">
      <c r="A1851" s="4"/>
      <c r="B1851" s="11"/>
    </row>
    <row r="1852" spans="1:2">
      <c r="A1852" s="5"/>
      <c r="B1852" s="11"/>
    </row>
    <row r="1853" spans="1:2">
      <c r="A1853" s="4"/>
      <c r="B1853" s="11"/>
    </row>
    <row r="1854" spans="1:2">
      <c r="A1854" s="5"/>
      <c r="B1854" s="11"/>
    </row>
    <row r="1855" spans="1:2">
      <c r="A1855" s="4"/>
      <c r="B1855" s="11"/>
    </row>
    <row r="1856" spans="1:2">
      <c r="A1856" s="5"/>
      <c r="B1856" s="11"/>
    </row>
    <row r="1857" spans="1:2">
      <c r="A1857" s="5"/>
      <c r="B1857" s="11"/>
    </row>
    <row r="1858" spans="1:2">
      <c r="A1858" s="4"/>
      <c r="B1858" s="11"/>
    </row>
    <row r="1859" spans="1:2">
      <c r="A1859" s="5"/>
      <c r="B1859" s="11"/>
    </row>
    <row r="1860" spans="1:2">
      <c r="A1860" s="4"/>
      <c r="B1860" s="11"/>
    </row>
    <row r="1861" spans="1:2">
      <c r="A1861" s="5"/>
      <c r="B1861" s="11"/>
    </row>
    <row r="1862" spans="1:2">
      <c r="A1862" s="4"/>
      <c r="B1862" s="11"/>
    </row>
    <row r="1863" spans="1:2">
      <c r="A1863" s="5"/>
      <c r="B1863" s="11"/>
    </row>
    <row r="1864" spans="1:2">
      <c r="A1864" s="4"/>
      <c r="B1864" s="11"/>
    </row>
    <row r="1865" spans="1:2">
      <c r="A1865" s="5"/>
      <c r="B1865" s="11"/>
    </row>
    <row r="1866" spans="1:2">
      <c r="A1866" s="4"/>
      <c r="B1866" s="11"/>
    </row>
    <row r="1867" spans="1:2">
      <c r="A1867" s="5"/>
      <c r="B1867" s="11"/>
    </row>
    <row r="1868" spans="1:2">
      <c r="A1868" s="4"/>
      <c r="B1868" s="11"/>
    </row>
    <row r="1869" spans="1:2">
      <c r="A1869" s="5"/>
      <c r="B1869" s="11"/>
    </row>
    <row r="1870" spans="1:2">
      <c r="A1870" s="4"/>
      <c r="B1870" s="11"/>
    </row>
    <row r="1871" spans="1:2">
      <c r="A1871" s="5"/>
      <c r="B1871" s="11"/>
    </row>
    <row r="1872" spans="1:2">
      <c r="A1872" s="4"/>
      <c r="B1872" s="11"/>
    </row>
    <row r="1873" spans="1:2">
      <c r="A1873" s="5"/>
      <c r="B1873" s="11"/>
    </row>
    <row r="1874" spans="1:2">
      <c r="A1874" s="4"/>
      <c r="B1874" s="11"/>
    </row>
    <row r="1875" spans="1:2">
      <c r="A1875" s="5"/>
      <c r="B1875" s="11"/>
    </row>
    <row r="1876" spans="1:2">
      <c r="A1876" s="4"/>
      <c r="B1876" s="11"/>
    </row>
    <row r="1877" spans="1:2">
      <c r="A1877" s="5"/>
      <c r="B1877" s="11"/>
    </row>
    <row r="1878" spans="1:2">
      <c r="A1878" s="4"/>
      <c r="B1878" s="11"/>
    </row>
    <row r="1879" spans="1:2">
      <c r="A1879" s="5"/>
      <c r="B1879" s="11"/>
    </row>
    <row r="1880" spans="1:2">
      <c r="A1880" s="4"/>
      <c r="B1880" s="11"/>
    </row>
    <row r="1881" spans="1:2">
      <c r="A1881" s="5"/>
      <c r="B1881" s="11"/>
    </row>
    <row r="1882" spans="1:2">
      <c r="A1882" s="4"/>
      <c r="B1882" s="11"/>
    </row>
    <row r="1883" spans="1:2">
      <c r="A1883" s="5"/>
      <c r="B1883" s="11"/>
    </row>
    <row r="1884" spans="1:2">
      <c r="A1884" s="4"/>
      <c r="B1884" s="11"/>
    </row>
    <row r="1885" spans="1:2">
      <c r="A1885" s="4"/>
      <c r="B1885" s="11"/>
    </row>
    <row r="1886" spans="1:2">
      <c r="A1886" s="5"/>
      <c r="B1886" s="11"/>
    </row>
    <row r="1887" spans="1:2">
      <c r="A1887" s="4"/>
      <c r="B1887" s="11"/>
    </row>
    <row r="1888" spans="1:2">
      <c r="A1888" s="5"/>
      <c r="B1888" s="11"/>
    </row>
    <row r="1889" spans="1:2">
      <c r="A1889" s="4"/>
      <c r="B1889" s="11"/>
    </row>
    <row r="1890" spans="1:2">
      <c r="A1890" s="5"/>
      <c r="B1890" s="11"/>
    </row>
    <row r="1891" spans="1:2">
      <c r="A1891" s="4"/>
      <c r="B1891" s="11"/>
    </row>
    <row r="1892" spans="1:2">
      <c r="A1892" s="5"/>
      <c r="B1892" s="11"/>
    </row>
    <row r="1893" spans="1:2">
      <c r="A1893" s="4"/>
      <c r="B1893" s="11"/>
    </row>
    <row r="1894" spans="1:2">
      <c r="A1894" s="5"/>
      <c r="B1894" s="11"/>
    </row>
    <row r="1895" spans="1:2">
      <c r="A1895" s="4"/>
      <c r="B1895" s="11"/>
    </row>
    <row r="1896" spans="1:2">
      <c r="A1896" s="5"/>
      <c r="B1896" s="11"/>
    </row>
    <row r="1897" spans="1:2">
      <c r="A1897" s="4"/>
      <c r="B1897" s="11"/>
    </row>
    <row r="1898" spans="1:2">
      <c r="A1898" s="5"/>
      <c r="B1898" s="11"/>
    </row>
    <row r="1899" spans="1:2">
      <c r="A1899" s="4"/>
      <c r="B1899" s="11"/>
    </row>
    <row r="1900" spans="1:2">
      <c r="A1900" s="5"/>
      <c r="B1900" s="11"/>
    </row>
    <row r="1901" spans="1:2">
      <c r="A1901" s="4"/>
      <c r="B1901" s="11"/>
    </row>
    <row r="1902" spans="1:2">
      <c r="A1902" s="5"/>
      <c r="B1902" s="11"/>
    </row>
    <row r="1903" spans="1:2">
      <c r="A1903" s="4"/>
      <c r="B1903" s="11"/>
    </row>
    <row r="1904" spans="1:2">
      <c r="A1904" s="5"/>
      <c r="B1904" s="11"/>
    </row>
    <row r="1905" spans="1:2">
      <c r="A1905" s="4"/>
      <c r="B1905" s="11"/>
    </row>
    <row r="1906" spans="1:2">
      <c r="A1906" s="5"/>
      <c r="B1906" s="11"/>
    </row>
    <row r="1907" spans="1:2">
      <c r="A1907" s="4"/>
      <c r="B1907" s="11"/>
    </row>
    <row r="1908" spans="1:2">
      <c r="A1908" s="5"/>
      <c r="B1908" s="11"/>
    </row>
    <row r="1909" spans="1:2">
      <c r="A1909" s="4"/>
      <c r="B1909" s="11"/>
    </row>
    <row r="1910" spans="1:2">
      <c r="A1910" s="5"/>
      <c r="B1910" s="11"/>
    </row>
    <row r="1911" spans="1:2">
      <c r="A1911" s="4"/>
      <c r="B1911" s="11"/>
    </row>
    <row r="1912" spans="1:2">
      <c r="A1912" s="5"/>
      <c r="B1912" s="11"/>
    </row>
    <row r="1913" spans="1:2">
      <c r="A1913" s="5"/>
      <c r="B1913" s="11"/>
    </row>
    <row r="1914" spans="1:2">
      <c r="A1914" s="4"/>
      <c r="B1914" s="11"/>
    </row>
    <row r="1915" spans="1:2">
      <c r="A1915" s="5"/>
      <c r="B1915" s="11"/>
    </row>
    <row r="1916" spans="1:2">
      <c r="A1916" s="4"/>
      <c r="B1916" s="11"/>
    </row>
    <row r="1917" spans="1:2">
      <c r="A1917" s="5"/>
      <c r="B1917" s="11"/>
    </row>
    <row r="1918" spans="1:2">
      <c r="A1918" s="4"/>
      <c r="B1918" s="11"/>
    </row>
    <row r="1919" spans="1:2">
      <c r="A1919" s="5"/>
      <c r="B1919" s="11"/>
    </row>
    <row r="1920" spans="1:2">
      <c r="A1920" s="4"/>
      <c r="B1920" s="11"/>
    </row>
    <row r="1921" spans="1:2">
      <c r="A1921" s="5"/>
      <c r="B1921" s="11"/>
    </row>
    <row r="1922" spans="1:2">
      <c r="A1922" s="4"/>
      <c r="B1922" s="11"/>
    </row>
    <row r="1923" spans="1:2">
      <c r="A1923" s="5"/>
      <c r="B1923" s="11"/>
    </row>
    <row r="1924" spans="1:2">
      <c r="A1924" s="4"/>
      <c r="B1924" s="11"/>
    </row>
    <row r="1925" spans="1:2">
      <c r="A1925" s="5"/>
      <c r="B1925" s="11"/>
    </row>
    <row r="1926" spans="1:2">
      <c r="A1926" s="4"/>
      <c r="B1926" s="11"/>
    </row>
    <row r="1927" spans="1:2">
      <c r="A1927" s="5"/>
      <c r="B1927" s="11"/>
    </row>
    <row r="1928" spans="1:2">
      <c r="A1928" s="4"/>
      <c r="B1928" s="11"/>
    </row>
    <row r="1929" spans="1:2">
      <c r="A1929" s="5"/>
      <c r="B1929" s="11"/>
    </row>
    <row r="1930" spans="1:2">
      <c r="A1930" s="4"/>
      <c r="B1930" s="11"/>
    </row>
    <row r="1931" spans="1:2">
      <c r="A1931" s="5"/>
      <c r="B1931" s="11"/>
    </row>
    <row r="1932" spans="1:2">
      <c r="A1932" s="4"/>
      <c r="B1932" s="11"/>
    </row>
    <row r="1933" spans="1:2">
      <c r="A1933" s="5"/>
      <c r="B1933" s="11"/>
    </row>
    <row r="1934" spans="1:2">
      <c r="A1934" s="4"/>
      <c r="B1934" s="11"/>
    </row>
    <row r="1935" spans="1:2">
      <c r="A1935" s="5"/>
      <c r="B1935" s="11"/>
    </row>
    <row r="1936" spans="1:2">
      <c r="A1936" s="4"/>
      <c r="B1936" s="11"/>
    </row>
    <row r="1937" spans="1:2">
      <c r="A1937" s="5"/>
      <c r="B1937" s="11"/>
    </row>
    <row r="1938" spans="1:2">
      <c r="A1938" s="4"/>
      <c r="B1938" s="11"/>
    </row>
    <row r="1939" spans="1:2">
      <c r="A1939" s="5"/>
      <c r="B1939" s="11"/>
    </row>
    <row r="1940" spans="1:2">
      <c r="A1940" s="4"/>
      <c r="B1940" s="11"/>
    </row>
    <row r="1941" spans="1:2">
      <c r="A1941" s="5"/>
      <c r="B1941" s="11"/>
    </row>
    <row r="1942" spans="1:2">
      <c r="A1942" s="4"/>
      <c r="B1942" s="11"/>
    </row>
    <row r="1943" spans="1:2">
      <c r="A1943" s="5"/>
      <c r="B1943" s="11"/>
    </row>
    <row r="1944" spans="1:2">
      <c r="A1944" s="5"/>
      <c r="B1944" s="11"/>
    </row>
    <row r="1945" spans="1:2">
      <c r="A1945" s="4"/>
      <c r="B1945" s="11"/>
    </row>
    <row r="1946" spans="1:2">
      <c r="A1946" s="5"/>
      <c r="B1946" s="11"/>
    </row>
    <row r="1947" spans="1:2">
      <c r="A1947" s="4"/>
      <c r="B1947" s="11"/>
    </row>
    <row r="1948" spans="1:2">
      <c r="A1948" s="5"/>
      <c r="B1948" s="11"/>
    </row>
    <row r="1949" spans="1:2">
      <c r="A1949" s="4"/>
      <c r="B1949" s="11"/>
    </row>
    <row r="1950" spans="1:2">
      <c r="A1950" s="5"/>
      <c r="B1950" s="11"/>
    </row>
    <row r="1951" spans="1:2">
      <c r="A1951" s="4"/>
      <c r="B1951" s="11"/>
    </row>
    <row r="1952" spans="1:2">
      <c r="A1952" s="5"/>
      <c r="B1952" s="11"/>
    </row>
    <row r="1953" spans="1:2">
      <c r="A1953" s="4"/>
      <c r="B1953" s="11"/>
    </row>
    <row r="1954" spans="1:2">
      <c r="A1954" s="5"/>
      <c r="B1954" s="11"/>
    </row>
    <row r="1955" spans="1:2">
      <c r="A1955" s="4"/>
      <c r="B1955" s="11"/>
    </row>
    <row r="1956" spans="1:2">
      <c r="A1956" s="5"/>
      <c r="B1956" s="11"/>
    </row>
    <row r="1957" spans="1:2">
      <c r="A1957" s="4"/>
      <c r="B1957" s="11"/>
    </row>
    <row r="1958" spans="1:2">
      <c r="A1958" s="5"/>
      <c r="B1958" s="11"/>
    </row>
    <row r="1959" spans="1:2">
      <c r="A1959" s="4"/>
      <c r="B1959" s="11"/>
    </row>
    <row r="1960" spans="1:2">
      <c r="A1960" s="5"/>
      <c r="B1960" s="11"/>
    </row>
    <row r="1961" spans="1:2">
      <c r="A1961" s="4"/>
      <c r="B1961" s="11"/>
    </row>
    <row r="1962" spans="1:2">
      <c r="A1962" s="5"/>
      <c r="B1962" s="11"/>
    </row>
    <row r="1963" spans="1:2">
      <c r="A1963" s="4"/>
      <c r="B1963" s="11"/>
    </row>
    <row r="1964" spans="1:2">
      <c r="A1964" s="5"/>
      <c r="B1964" s="11"/>
    </row>
    <row r="1965" spans="1:2">
      <c r="A1965" s="4"/>
      <c r="B1965" s="11"/>
    </row>
    <row r="1966" spans="1:2">
      <c r="A1966" s="5"/>
      <c r="B1966" s="11"/>
    </row>
    <row r="1967" spans="1:2">
      <c r="A1967" s="4"/>
      <c r="B1967" s="11"/>
    </row>
    <row r="1968" spans="1:2">
      <c r="A1968" s="5"/>
      <c r="B1968" s="11"/>
    </row>
    <row r="1969" spans="1:2">
      <c r="A1969" s="4"/>
      <c r="B1969" s="11"/>
    </row>
    <row r="1970" spans="1:2">
      <c r="A1970" s="5"/>
      <c r="B1970" s="11"/>
    </row>
    <row r="1971" spans="1:2">
      <c r="A1971" s="4"/>
      <c r="B1971" s="11"/>
    </row>
    <row r="1972" spans="1:2">
      <c r="A1972" s="5"/>
      <c r="B1972" s="11"/>
    </row>
    <row r="1973" spans="1:2">
      <c r="A1973" s="5"/>
      <c r="B1973" s="11"/>
    </row>
    <row r="1974" spans="1:2">
      <c r="A1974" s="4"/>
      <c r="B1974" s="11"/>
    </row>
    <row r="1975" spans="1:2">
      <c r="A1975" s="5"/>
      <c r="B1975" s="11"/>
    </row>
    <row r="1976" spans="1:2">
      <c r="A1976" s="4"/>
      <c r="B1976" s="11"/>
    </row>
    <row r="1977" spans="1:2">
      <c r="A1977" s="5"/>
      <c r="B1977" s="11"/>
    </row>
    <row r="1978" spans="1:2">
      <c r="A1978" s="4"/>
      <c r="B1978" s="11"/>
    </row>
    <row r="1979" spans="1:2">
      <c r="A1979" s="5"/>
      <c r="B1979" s="11"/>
    </row>
    <row r="1980" spans="1:2">
      <c r="A1980" s="4"/>
      <c r="B1980" s="11"/>
    </row>
    <row r="1981" spans="1:2">
      <c r="A1981" s="5"/>
      <c r="B1981" s="11"/>
    </row>
    <row r="1982" spans="1:2">
      <c r="A1982" s="4"/>
      <c r="B1982" s="11"/>
    </row>
    <row r="1983" spans="1:2">
      <c r="A1983" s="5"/>
      <c r="B1983" s="11"/>
    </row>
    <row r="1984" spans="1:2">
      <c r="A1984" s="4"/>
      <c r="B1984" s="11"/>
    </row>
    <row r="1985" spans="1:2">
      <c r="A1985" s="5"/>
      <c r="B1985" s="11"/>
    </row>
    <row r="1986" spans="1:2">
      <c r="A1986" s="4"/>
      <c r="B1986" s="11"/>
    </row>
    <row r="1987" spans="1:2">
      <c r="A1987" s="5"/>
      <c r="B1987" s="11"/>
    </row>
    <row r="1988" spans="1:2">
      <c r="A1988" s="4"/>
      <c r="B1988" s="11"/>
    </row>
    <row r="1989" spans="1:2">
      <c r="A1989" s="5"/>
      <c r="B1989" s="11"/>
    </row>
    <row r="1990" spans="1:2">
      <c r="A1990" s="4"/>
      <c r="B1990" s="11"/>
    </row>
    <row r="1991" spans="1:2">
      <c r="A1991" s="5"/>
      <c r="B1991" s="11"/>
    </row>
    <row r="1992" spans="1:2">
      <c r="A1992" s="4"/>
      <c r="B1992" s="11"/>
    </row>
    <row r="1993" spans="1:2">
      <c r="A1993" s="5"/>
      <c r="B1993" s="11"/>
    </row>
    <row r="1994" spans="1:2">
      <c r="A1994" s="4"/>
      <c r="B1994" s="11"/>
    </row>
    <row r="1995" spans="1:2">
      <c r="A1995" s="5"/>
      <c r="B1995" s="11"/>
    </row>
    <row r="1996" spans="1:2">
      <c r="A1996" s="4"/>
      <c r="B1996" s="11"/>
    </row>
    <row r="1997" spans="1:2">
      <c r="A1997" s="5"/>
      <c r="B1997" s="11"/>
    </row>
    <row r="1998" spans="1:2">
      <c r="A1998" s="4"/>
      <c r="B1998" s="11"/>
    </row>
    <row r="1999" spans="1:2">
      <c r="A1999" s="5"/>
      <c r="B1999" s="11"/>
    </row>
    <row r="2000" spans="1:2">
      <c r="A2000" s="4"/>
      <c r="B2000" s="11"/>
    </row>
    <row r="2001" spans="1:2">
      <c r="A2001" s="5"/>
      <c r="B2001" s="11"/>
    </row>
    <row r="2002" spans="1:2">
      <c r="A2002" s="4"/>
      <c r="B2002" s="11"/>
    </row>
    <row r="2003" spans="1:2">
      <c r="A2003" s="5"/>
      <c r="B2003" s="11"/>
    </row>
    <row r="2004" spans="1:2">
      <c r="A2004" s="4"/>
      <c r="B2004" s="11"/>
    </row>
    <row r="2005" spans="1:2">
      <c r="A2005" s="5"/>
      <c r="B2005" s="11"/>
    </row>
    <row r="2006" spans="1:2">
      <c r="A2006" s="4"/>
      <c r="B2006" s="11"/>
    </row>
    <row r="2007" spans="1:2">
      <c r="A2007" s="5"/>
      <c r="B2007" s="11"/>
    </row>
    <row r="2008" spans="1:2">
      <c r="A2008" s="5"/>
      <c r="B2008" s="11"/>
    </row>
    <row r="2009" spans="1:2">
      <c r="A2009" s="4"/>
      <c r="B2009" s="11"/>
    </row>
    <row r="2010" spans="1:2">
      <c r="A2010" s="4"/>
      <c r="B2010" s="11"/>
    </row>
    <row r="2011" spans="1:2">
      <c r="A2011" s="5"/>
      <c r="B2011" s="11"/>
    </row>
    <row r="2012" spans="1:2">
      <c r="A2012" s="4"/>
      <c r="B2012" s="11"/>
    </row>
    <row r="2013" spans="1:2">
      <c r="A2013" s="5"/>
      <c r="B2013" s="11"/>
    </row>
    <row r="2014" spans="1:2">
      <c r="A2014" s="4"/>
      <c r="B2014" s="11"/>
    </row>
    <row r="2015" spans="1:2">
      <c r="A2015" s="5"/>
      <c r="B2015" s="11"/>
    </row>
    <row r="2016" spans="1:2">
      <c r="A2016" s="4"/>
      <c r="B2016" s="11"/>
    </row>
    <row r="2017" spans="1:2">
      <c r="A2017" s="5"/>
      <c r="B2017" s="11"/>
    </row>
    <row r="2018" spans="1:2">
      <c r="A2018" s="4"/>
      <c r="B2018" s="11"/>
    </row>
    <row r="2019" spans="1:2">
      <c r="A2019" s="5"/>
      <c r="B2019" s="11"/>
    </row>
    <row r="2020" spans="1:2">
      <c r="A2020" s="4"/>
      <c r="B2020" s="11"/>
    </row>
    <row r="2021" spans="1:2">
      <c r="A2021" s="5"/>
      <c r="B2021" s="11"/>
    </row>
    <row r="2022" spans="1:2">
      <c r="A2022" s="4"/>
      <c r="B2022" s="11"/>
    </row>
    <row r="2023" spans="1:2">
      <c r="A2023" s="5"/>
      <c r="B2023" s="11"/>
    </row>
    <row r="2024" spans="1:2">
      <c r="A2024" s="4"/>
      <c r="B2024" s="11"/>
    </row>
    <row r="2025" spans="1:2">
      <c r="A2025" s="5"/>
      <c r="B2025" s="11"/>
    </row>
    <row r="2026" spans="1:2">
      <c r="A2026" s="4"/>
      <c r="B2026" s="11"/>
    </row>
    <row r="2027" spans="1:2">
      <c r="A2027" s="5"/>
      <c r="B2027" s="11"/>
    </row>
    <row r="2028" spans="1:2">
      <c r="A2028" s="4"/>
      <c r="B2028" s="11"/>
    </row>
    <row r="2029" spans="1:2">
      <c r="A2029" s="5"/>
      <c r="B2029" s="11"/>
    </row>
    <row r="2030" spans="1:2">
      <c r="A2030" s="5"/>
      <c r="B2030" s="11"/>
    </row>
    <row r="2031" spans="1:2">
      <c r="A2031" s="4"/>
      <c r="B2031" s="11"/>
    </row>
    <row r="2032" spans="1:2">
      <c r="A2032" s="5"/>
      <c r="B2032" s="11"/>
    </row>
    <row r="2033" spans="1:2">
      <c r="A2033" s="4"/>
      <c r="B2033" s="11"/>
    </row>
    <row r="2034" spans="1:2">
      <c r="A2034" s="5"/>
      <c r="B2034" s="11"/>
    </row>
    <row r="2035" spans="1:2">
      <c r="A2035" s="4"/>
      <c r="B2035" s="11"/>
    </row>
    <row r="2036" spans="1:2">
      <c r="A2036" s="5"/>
      <c r="B2036" s="11"/>
    </row>
    <row r="2037" spans="1:2">
      <c r="A2037" s="4"/>
      <c r="B2037" s="11"/>
    </row>
    <row r="2038" spans="1:2">
      <c r="A2038" s="5"/>
      <c r="B2038" s="11"/>
    </row>
    <row r="2039" spans="1:2">
      <c r="A2039" s="4"/>
      <c r="B2039" s="11"/>
    </row>
    <row r="2040" spans="1:2">
      <c r="A2040" s="5"/>
      <c r="B2040" s="11"/>
    </row>
    <row r="2041" spans="1:2">
      <c r="A2041" s="4"/>
      <c r="B2041" s="11"/>
    </row>
    <row r="2042" spans="1:2">
      <c r="A2042" s="5"/>
      <c r="B2042" s="11"/>
    </row>
    <row r="2043" spans="1:2">
      <c r="A2043" s="4"/>
      <c r="B2043" s="11"/>
    </row>
    <row r="2044" spans="1:2">
      <c r="A2044" s="4"/>
      <c r="B2044" s="11"/>
    </row>
    <row r="2045" spans="1:2">
      <c r="A2045" s="5"/>
      <c r="B2045" s="11"/>
    </row>
    <row r="2046" spans="1:2">
      <c r="A2046" s="4"/>
      <c r="B2046" s="11"/>
    </row>
    <row r="2047" spans="1:2">
      <c r="A2047" s="5"/>
      <c r="B2047" s="11"/>
    </row>
    <row r="2048" spans="1:2">
      <c r="A2048" s="4"/>
      <c r="B2048" s="11"/>
    </row>
    <row r="2049" spans="1:2">
      <c r="A2049" s="5"/>
      <c r="B2049" s="11"/>
    </row>
    <row r="2050" spans="1:2">
      <c r="A2050" s="4"/>
      <c r="B2050" s="11"/>
    </row>
    <row r="2051" spans="1:2">
      <c r="A2051" s="5"/>
      <c r="B2051" s="11"/>
    </row>
    <row r="2052" spans="1:2">
      <c r="A2052" s="4"/>
      <c r="B2052" s="11"/>
    </row>
    <row r="2053" spans="1:2">
      <c r="A2053" s="5"/>
      <c r="B2053" s="11"/>
    </row>
    <row r="2054" spans="1:2">
      <c r="A2054" s="4"/>
      <c r="B2054" s="11"/>
    </row>
    <row r="2055" spans="1:2">
      <c r="A2055" s="5"/>
      <c r="B2055" s="11"/>
    </row>
    <row r="2056" spans="1:2">
      <c r="A2056" s="4"/>
      <c r="B2056" s="11"/>
    </row>
    <row r="2057" spans="1:2">
      <c r="A2057" s="5"/>
      <c r="B2057" s="11"/>
    </row>
    <row r="2058" spans="1:2">
      <c r="A2058" s="4"/>
      <c r="B2058" s="11"/>
    </row>
    <row r="2059" spans="1:2">
      <c r="A2059" s="5"/>
      <c r="B2059" s="11"/>
    </row>
    <row r="2060" spans="1:2">
      <c r="A2060" s="4"/>
      <c r="B2060" s="11"/>
    </row>
    <row r="2061" spans="1:2">
      <c r="A2061" s="5"/>
      <c r="B2061" s="11"/>
    </row>
    <row r="2062" spans="1:2">
      <c r="A2062" s="4"/>
      <c r="B2062" s="11"/>
    </row>
    <row r="2063" spans="1:2">
      <c r="A2063" s="5"/>
      <c r="B2063" s="11"/>
    </row>
    <row r="2064" spans="1:2">
      <c r="A2064" s="4"/>
      <c r="B2064" s="11"/>
    </row>
    <row r="2065" spans="1:2">
      <c r="A2065" s="5"/>
      <c r="B2065" s="11"/>
    </row>
    <row r="2066" spans="1:2">
      <c r="A2066" s="4"/>
      <c r="B2066" s="11"/>
    </row>
    <row r="2067" spans="1:2">
      <c r="A2067" s="5"/>
      <c r="B2067" s="11"/>
    </row>
    <row r="2068" spans="1:2">
      <c r="A2068" s="4"/>
      <c r="B2068" s="11"/>
    </row>
    <row r="2069" spans="1:2">
      <c r="A2069" s="5"/>
      <c r="B2069" s="11"/>
    </row>
    <row r="2070" spans="1:2">
      <c r="A2070" s="4"/>
      <c r="B2070" s="11"/>
    </row>
    <row r="2071" spans="1:2">
      <c r="A2071" s="5"/>
      <c r="B2071" s="11"/>
    </row>
    <row r="2072" spans="1:2">
      <c r="A2072" s="4"/>
      <c r="B2072" s="11"/>
    </row>
    <row r="2073" spans="1:2">
      <c r="A2073" s="5"/>
      <c r="B2073" s="11"/>
    </row>
    <row r="2074" spans="1:2">
      <c r="A2074" s="4"/>
      <c r="B2074" s="11"/>
    </row>
    <row r="2075" spans="1:2">
      <c r="A2075" s="5"/>
      <c r="B2075" s="11"/>
    </row>
    <row r="2076" spans="1:2">
      <c r="A2076" s="4"/>
      <c r="B2076" s="11"/>
    </row>
    <row r="2077" spans="1:2">
      <c r="A2077" s="5"/>
      <c r="B2077" s="11"/>
    </row>
    <row r="2078" spans="1:2">
      <c r="A2078" s="4"/>
      <c r="B2078" s="11"/>
    </row>
    <row r="2079" spans="1:2">
      <c r="A2079" s="5"/>
      <c r="B2079" s="11"/>
    </row>
    <row r="2080" spans="1:2">
      <c r="A2080" s="4"/>
      <c r="B2080" s="11"/>
    </row>
    <row r="2081" spans="1:2">
      <c r="A2081" s="5"/>
      <c r="B2081" s="11"/>
    </row>
    <row r="2082" spans="1:2">
      <c r="A2082" s="4"/>
      <c r="B2082" s="11"/>
    </row>
    <row r="2083" spans="1:2">
      <c r="A2083" s="5"/>
      <c r="B2083" s="11"/>
    </row>
    <row r="2084" spans="1:2">
      <c r="A2084" s="4"/>
      <c r="B2084" s="11"/>
    </row>
    <row r="2085" spans="1:2">
      <c r="A2085" s="5"/>
      <c r="B2085" s="11"/>
    </row>
    <row r="2086" spans="1:2">
      <c r="A2086" s="4"/>
      <c r="B2086" s="11"/>
    </row>
    <row r="2087" spans="1:2">
      <c r="A2087" s="5"/>
      <c r="B2087" s="11"/>
    </row>
    <row r="2088" spans="1:2">
      <c r="A2088" s="4"/>
      <c r="B2088" s="11"/>
    </row>
    <row r="2089" spans="1:2">
      <c r="A2089" s="5"/>
      <c r="B2089" s="11"/>
    </row>
    <row r="2090" spans="1:2">
      <c r="A2090" s="4"/>
      <c r="B2090" s="11"/>
    </row>
    <row r="2091" spans="1:2">
      <c r="A2091" s="5"/>
      <c r="B2091" s="11"/>
    </row>
    <row r="2092" spans="1:2">
      <c r="A2092" s="4"/>
      <c r="B2092" s="11"/>
    </row>
    <row r="2093" spans="1:2">
      <c r="A2093" s="5"/>
      <c r="B2093" s="11"/>
    </row>
    <row r="2094" spans="1:2">
      <c r="A2094" s="4"/>
      <c r="B2094" s="11"/>
    </row>
    <row r="2095" spans="1:2">
      <c r="A2095" s="5"/>
      <c r="B2095" s="11"/>
    </row>
    <row r="2096" spans="1:2">
      <c r="A2096" s="4"/>
      <c r="B2096" s="11"/>
    </row>
    <row r="2097" spans="1:2">
      <c r="A2097" s="5"/>
      <c r="B2097" s="11"/>
    </row>
    <row r="2098" spans="1:2">
      <c r="A2098" s="4"/>
      <c r="B2098" s="11"/>
    </row>
    <row r="2099" spans="1:2">
      <c r="A2099" s="5"/>
      <c r="B2099" s="11"/>
    </row>
    <row r="2100" spans="1:2">
      <c r="A2100" s="4"/>
      <c r="B2100" s="11"/>
    </row>
    <row r="2101" spans="1:2">
      <c r="A2101" s="5"/>
      <c r="B2101" s="11"/>
    </row>
    <row r="2102" spans="1:2">
      <c r="A2102" s="4"/>
      <c r="B2102" s="11"/>
    </row>
    <row r="2103" spans="1:2">
      <c r="A2103" s="4"/>
      <c r="B2103" s="11"/>
    </row>
    <row r="2104" spans="1:2">
      <c r="A2104" s="5"/>
      <c r="B2104" s="11"/>
    </row>
    <row r="2105" spans="1:2">
      <c r="A2105" s="4"/>
      <c r="B2105" s="11"/>
    </row>
    <row r="2106" spans="1:2">
      <c r="A2106" s="5"/>
      <c r="B2106" s="11"/>
    </row>
    <row r="2107" spans="1:2">
      <c r="A2107" s="4"/>
      <c r="B2107" s="11"/>
    </row>
    <row r="2108" spans="1:2">
      <c r="A2108" s="5"/>
      <c r="B2108" s="11"/>
    </row>
    <row r="2109" spans="1:2">
      <c r="A2109" s="4"/>
      <c r="B2109" s="11"/>
    </row>
    <row r="2110" spans="1:2">
      <c r="A2110" s="4"/>
      <c r="B2110" s="11"/>
    </row>
    <row r="2111" spans="1:2">
      <c r="A2111" s="4"/>
      <c r="B2111" s="11"/>
    </row>
    <row r="2112" spans="1:2">
      <c r="A2112" s="5"/>
      <c r="B2112" s="11"/>
    </row>
    <row r="2113" spans="1:2">
      <c r="A2113" s="4"/>
      <c r="B2113" s="11"/>
    </row>
    <row r="2114" spans="1:2">
      <c r="A2114" s="5"/>
      <c r="B2114" s="11"/>
    </row>
    <row r="2115" spans="1:2">
      <c r="A2115" s="4"/>
      <c r="B2115" s="11"/>
    </row>
    <row r="2116" spans="1:2">
      <c r="A2116" s="5"/>
      <c r="B2116" s="11"/>
    </row>
    <row r="2117" spans="1:2">
      <c r="A2117" s="4"/>
      <c r="B2117" s="11"/>
    </row>
    <row r="2118" spans="1:2">
      <c r="A2118" s="4"/>
      <c r="B2118" s="11"/>
    </row>
    <row r="2119" spans="1:2">
      <c r="A2119" s="5"/>
      <c r="B2119" s="11"/>
    </row>
    <row r="2120" spans="1:2">
      <c r="A2120" s="4"/>
      <c r="B2120" s="11"/>
    </row>
    <row r="2121" spans="1:2">
      <c r="A2121" s="5"/>
      <c r="B2121" s="11"/>
    </row>
    <row r="2122" spans="1:2">
      <c r="A2122" s="4"/>
      <c r="B2122" s="11"/>
    </row>
    <row r="2123" spans="1:2">
      <c r="A2123" s="5"/>
      <c r="B2123" s="11"/>
    </row>
    <row r="2124" spans="1:2">
      <c r="A2124" s="4"/>
      <c r="B2124" s="11"/>
    </row>
    <row r="2125" spans="1:2">
      <c r="A2125" s="5"/>
      <c r="B2125" s="11"/>
    </row>
    <row r="2126" spans="1:2">
      <c r="A2126" s="4"/>
      <c r="B2126" s="11"/>
    </row>
    <row r="2127" spans="1:2">
      <c r="A2127" s="5"/>
      <c r="B2127" s="11"/>
    </row>
    <row r="2128" spans="1:2">
      <c r="A2128" s="4"/>
      <c r="B2128" s="11"/>
    </row>
    <row r="2129" spans="1:2">
      <c r="A2129" s="5"/>
      <c r="B2129" s="11"/>
    </row>
    <row r="2130" spans="1:2">
      <c r="A2130" s="4"/>
      <c r="B2130" s="11"/>
    </row>
    <row r="2131" spans="1:2">
      <c r="A2131" s="5"/>
      <c r="B2131" s="11"/>
    </row>
    <row r="2132" spans="1:2">
      <c r="A2132" s="4"/>
      <c r="B2132" s="11"/>
    </row>
    <row r="2133" spans="1:2">
      <c r="A2133" s="5"/>
      <c r="B2133" s="11"/>
    </row>
    <row r="2134" spans="1:2">
      <c r="A2134" s="4"/>
      <c r="B2134" s="11"/>
    </row>
    <row r="2135" spans="1:2">
      <c r="A2135" s="5"/>
      <c r="B2135" s="11"/>
    </row>
    <row r="2136" spans="1:2">
      <c r="A2136" s="4"/>
      <c r="B2136" s="11"/>
    </row>
    <row r="2137" spans="1:2">
      <c r="A2137" s="5"/>
      <c r="B2137" s="11"/>
    </row>
    <row r="2138" spans="1:2">
      <c r="A2138" s="4"/>
      <c r="B2138" s="11"/>
    </row>
    <row r="2139" spans="1:2">
      <c r="A2139" s="5"/>
      <c r="B2139" s="11"/>
    </row>
    <row r="2140" spans="1:2">
      <c r="A2140" s="4"/>
      <c r="B2140" s="11"/>
    </row>
    <row r="2141" spans="1:2">
      <c r="A2141" s="5"/>
      <c r="B2141" s="11"/>
    </row>
    <row r="2142" spans="1:2">
      <c r="A2142" s="4"/>
      <c r="B2142" s="11"/>
    </row>
    <row r="2143" spans="1:2">
      <c r="A2143" s="5"/>
      <c r="B2143" s="11"/>
    </row>
    <row r="2144" spans="1:2">
      <c r="A2144" s="4"/>
      <c r="B2144" s="11"/>
    </row>
    <row r="2145" spans="1:2">
      <c r="A2145" s="5"/>
      <c r="B2145" s="11"/>
    </row>
    <row r="2146" spans="1:2">
      <c r="A2146" s="4"/>
      <c r="B2146" s="11"/>
    </row>
    <row r="2147" spans="1:2">
      <c r="A2147" s="5"/>
      <c r="B2147" s="11"/>
    </row>
    <row r="2148" spans="1:2">
      <c r="A2148" s="4"/>
      <c r="B2148" s="11"/>
    </row>
    <row r="2149" spans="1:2">
      <c r="A2149" s="5"/>
      <c r="B2149" s="11"/>
    </row>
    <row r="2150" spans="1:2">
      <c r="A2150" s="4"/>
      <c r="B2150" s="11"/>
    </row>
    <row r="2151" spans="1:2">
      <c r="A2151" s="5"/>
      <c r="B2151" s="11"/>
    </row>
    <row r="2152" spans="1:2">
      <c r="A2152" s="4"/>
      <c r="B2152" s="11"/>
    </row>
    <row r="2153" spans="1:2">
      <c r="A2153" s="5"/>
      <c r="B2153" s="11"/>
    </row>
    <row r="2154" spans="1:2">
      <c r="A2154" s="4"/>
      <c r="B2154" s="11"/>
    </row>
    <row r="2155" spans="1:2">
      <c r="A2155" s="5"/>
      <c r="B2155" s="11"/>
    </row>
    <row r="2156" spans="1:2">
      <c r="A2156" s="4"/>
      <c r="B2156" s="11"/>
    </row>
    <row r="2157" spans="1:2">
      <c r="A2157" s="5"/>
      <c r="B2157" s="11"/>
    </row>
    <row r="2158" spans="1:2">
      <c r="A2158" s="4"/>
      <c r="B2158" s="11"/>
    </row>
    <row r="2159" spans="1:2">
      <c r="A2159" s="5"/>
      <c r="B2159" s="11"/>
    </row>
    <row r="2160" spans="1:2">
      <c r="A2160" s="4"/>
      <c r="B2160" s="11"/>
    </row>
    <row r="2161" spans="1:2">
      <c r="A2161" s="5"/>
      <c r="B2161" s="11"/>
    </row>
    <row r="2162" spans="1:2">
      <c r="A2162" s="4"/>
      <c r="B2162" s="11"/>
    </row>
    <row r="2163" spans="1:2">
      <c r="A2163" s="5"/>
      <c r="B2163" s="11"/>
    </row>
    <row r="2164" spans="1:2">
      <c r="A2164" s="4"/>
      <c r="B2164" s="11"/>
    </row>
    <row r="2165" spans="1:2">
      <c r="A2165" s="5"/>
      <c r="B2165" s="11"/>
    </row>
    <row r="2166" spans="1:2">
      <c r="A2166" s="4"/>
      <c r="B2166" s="11"/>
    </row>
    <row r="2167" spans="1:2">
      <c r="A2167" s="5"/>
      <c r="B2167" s="11"/>
    </row>
    <row r="2168" spans="1:2">
      <c r="A2168" s="4"/>
      <c r="B2168" s="11"/>
    </row>
    <row r="2169" spans="1:2">
      <c r="A2169" s="5"/>
      <c r="B2169" s="11"/>
    </row>
    <row r="2170" spans="1:2">
      <c r="A2170" s="4"/>
      <c r="B2170" s="11"/>
    </row>
    <row r="2171" spans="1:2">
      <c r="A2171" s="5"/>
      <c r="B2171" s="11"/>
    </row>
    <row r="2172" spans="1:2">
      <c r="A2172" s="4"/>
      <c r="B2172" s="11"/>
    </row>
    <row r="2173" spans="1:2">
      <c r="A2173" s="5"/>
      <c r="B2173" s="11"/>
    </row>
    <row r="2174" spans="1:2">
      <c r="A2174" s="4"/>
      <c r="B2174" s="11"/>
    </row>
    <row r="2175" spans="1:2">
      <c r="A2175" s="5"/>
      <c r="B2175" s="11"/>
    </row>
    <row r="2176" spans="1:2">
      <c r="A2176" s="4"/>
      <c r="B2176" s="11"/>
    </row>
    <row r="2177" spans="1:2">
      <c r="A2177" s="5"/>
      <c r="B2177" s="11"/>
    </row>
    <row r="2178" spans="1:2">
      <c r="A2178" s="4"/>
      <c r="B2178" s="11"/>
    </row>
    <row r="2179" spans="1:2">
      <c r="A2179" s="5"/>
      <c r="B2179" s="11"/>
    </row>
    <row r="2180" spans="1:2">
      <c r="A2180" s="4"/>
      <c r="B2180" s="11"/>
    </row>
    <row r="2181" spans="1:2">
      <c r="A2181" s="5"/>
      <c r="B2181" s="11"/>
    </row>
    <row r="2182" spans="1:2">
      <c r="A2182" s="4"/>
      <c r="B2182" s="11"/>
    </row>
    <row r="2183" spans="1:2">
      <c r="A2183" s="5"/>
      <c r="B2183" s="11"/>
    </row>
    <row r="2184" spans="1:2">
      <c r="A2184" s="4"/>
      <c r="B2184" s="11"/>
    </row>
    <row r="2185" spans="1:2">
      <c r="A2185" s="5"/>
      <c r="B2185" s="11"/>
    </row>
    <row r="2186" spans="1:2">
      <c r="A2186" s="4"/>
      <c r="B2186" s="11"/>
    </row>
    <row r="2187" spans="1:2">
      <c r="A2187" s="5"/>
      <c r="B2187" s="11"/>
    </row>
    <row r="2188" spans="1:2">
      <c r="A2188" s="4"/>
      <c r="B2188" s="11"/>
    </row>
    <row r="2189" spans="1:2">
      <c r="A2189" s="5"/>
      <c r="B2189" s="11"/>
    </row>
    <row r="2190" spans="1:2">
      <c r="A2190" s="4"/>
      <c r="B2190" s="11"/>
    </row>
    <row r="2191" spans="1:2">
      <c r="A2191" s="5"/>
      <c r="B2191" s="11"/>
    </row>
    <row r="2192" spans="1:2">
      <c r="A2192" s="4"/>
      <c r="B2192" s="11"/>
    </row>
    <row r="2193" spans="1:2">
      <c r="A2193" s="5"/>
      <c r="B2193" s="11"/>
    </row>
    <row r="2194" spans="1:2">
      <c r="A2194" s="4"/>
      <c r="B2194" s="11"/>
    </row>
    <row r="2195" spans="1:2">
      <c r="A2195" s="5"/>
      <c r="B2195" s="11"/>
    </row>
    <row r="2196" spans="1:2">
      <c r="A2196" s="4"/>
      <c r="B2196" s="11"/>
    </row>
    <row r="2197" spans="1:2">
      <c r="A2197" s="5"/>
      <c r="B2197" s="11"/>
    </row>
    <row r="2198" spans="1:2">
      <c r="A2198" s="4"/>
      <c r="B2198" s="11"/>
    </row>
    <row r="2199" spans="1:2">
      <c r="A2199" s="5"/>
      <c r="B2199" s="11"/>
    </row>
    <row r="2200" spans="1:2">
      <c r="A2200" s="4"/>
      <c r="B2200" s="11"/>
    </row>
    <row r="2201" spans="1:2">
      <c r="A2201" s="5"/>
      <c r="B2201" s="11"/>
    </row>
    <row r="2202" spans="1:2">
      <c r="A2202" s="4"/>
      <c r="B2202" s="11"/>
    </row>
    <row r="2203" spans="1:2">
      <c r="A2203" s="5"/>
      <c r="B2203" s="11"/>
    </row>
    <row r="2204" spans="1:2">
      <c r="A2204" s="4"/>
      <c r="B2204" s="11"/>
    </row>
    <row r="2205" spans="1:2">
      <c r="A2205" s="5"/>
      <c r="B2205" s="11"/>
    </row>
    <row r="2206" spans="1:2">
      <c r="A2206" s="4"/>
      <c r="B2206" s="11"/>
    </row>
    <row r="2207" spans="1:2">
      <c r="A2207" s="5"/>
      <c r="B2207" s="11"/>
    </row>
    <row r="2208" spans="1:2">
      <c r="A2208" s="4"/>
      <c r="B2208" s="11"/>
    </row>
    <row r="2209" spans="1:2">
      <c r="A2209" s="5"/>
      <c r="B2209" s="11"/>
    </row>
    <row r="2210" spans="1:2">
      <c r="A2210" s="4"/>
      <c r="B2210" s="11"/>
    </row>
    <row r="2211" spans="1:2">
      <c r="A2211" s="5"/>
      <c r="B2211" s="11"/>
    </row>
    <row r="2212" spans="1:2">
      <c r="A2212" s="4"/>
      <c r="B2212" s="11"/>
    </row>
    <row r="2213" spans="1:2">
      <c r="A2213" s="5"/>
      <c r="B2213" s="11"/>
    </row>
    <row r="2214" spans="1:2">
      <c r="A2214" s="4"/>
      <c r="B2214" s="11"/>
    </row>
    <row r="2215" spans="1:2">
      <c r="A2215" s="5"/>
      <c r="B2215" s="11"/>
    </row>
    <row r="2216" spans="1:2">
      <c r="A2216" s="4"/>
      <c r="B2216" s="11"/>
    </row>
    <row r="2217" spans="1:2">
      <c r="A2217" s="5"/>
      <c r="B2217" s="11"/>
    </row>
    <row r="2218" spans="1:2">
      <c r="A2218" s="4"/>
      <c r="B2218" s="11"/>
    </row>
    <row r="2219" spans="1:2">
      <c r="A2219" s="5"/>
      <c r="B2219" s="11"/>
    </row>
    <row r="2220" spans="1:2">
      <c r="A2220" s="4"/>
      <c r="B2220" s="11"/>
    </row>
    <row r="2221" spans="1:2">
      <c r="A2221" s="5"/>
      <c r="B2221" s="11"/>
    </row>
    <row r="2222" spans="1:2">
      <c r="A2222" s="4"/>
      <c r="B2222" s="11"/>
    </row>
    <row r="2223" spans="1:2">
      <c r="A2223" s="5"/>
      <c r="B2223" s="11"/>
    </row>
    <row r="2224" spans="1:2">
      <c r="A2224" s="4"/>
      <c r="B2224" s="11"/>
    </row>
    <row r="2225" spans="1:2">
      <c r="A2225" s="5"/>
      <c r="B2225" s="11"/>
    </row>
    <row r="2226" spans="1:2">
      <c r="A2226" s="4"/>
      <c r="B2226" s="11"/>
    </row>
    <row r="2227" spans="1:2">
      <c r="A2227" s="5"/>
      <c r="B2227" s="11"/>
    </row>
    <row r="2228" spans="1:2">
      <c r="A2228" s="4"/>
      <c r="B2228" s="11"/>
    </row>
    <row r="2229" spans="1:2">
      <c r="A2229" s="5"/>
      <c r="B2229" s="11"/>
    </row>
    <row r="2230" spans="1:2">
      <c r="A2230" s="4"/>
      <c r="B2230" s="11"/>
    </row>
    <row r="2231" spans="1:2">
      <c r="A2231" s="5"/>
      <c r="B2231" s="11"/>
    </row>
    <row r="2232" spans="1:2">
      <c r="A2232" s="4"/>
      <c r="B2232" s="11"/>
    </row>
    <row r="2233" spans="1:2">
      <c r="A2233" s="5"/>
      <c r="B2233" s="11"/>
    </row>
    <row r="2234" spans="1:2">
      <c r="A2234" s="4"/>
      <c r="B2234" s="11"/>
    </row>
    <row r="2235" spans="1:2">
      <c r="A2235" s="5"/>
      <c r="B2235" s="11"/>
    </row>
    <row r="2236" spans="1:2">
      <c r="A2236" s="4"/>
      <c r="B2236" s="11"/>
    </row>
    <row r="2237" spans="1:2">
      <c r="A2237" s="5"/>
      <c r="B2237" s="11"/>
    </row>
    <row r="2238" spans="1:2">
      <c r="A2238" s="4"/>
      <c r="B2238" s="11"/>
    </row>
    <row r="2239" spans="1:2">
      <c r="A2239" s="5"/>
      <c r="B2239" s="11"/>
    </row>
    <row r="2240" spans="1:2">
      <c r="A2240" s="4"/>
      <c r="B2240" s="11"/>
    </row>
    <row r="2241" spans="1:2">
      <c r="A2241" s="5"/>
      <c r="B2241" s="11"/>
    </row>
    <row r="2242" spans="1:2">
      <c r="A2242" s="4"/>
      <c r="B2242" s="11"/>
    </row>
    <row r="2243" spans="1:2">
      <c r="A2243" s="5"/>
      <c r="B2243" s="11"/>
    </row>
    <row r="2244" spans="1:2">
      <c r="A2244" s="4"/>
      <c r="B2244" s="11"/>
    </row>
    <row r="2245" spans="1:2">
      <c r="A2245" s="5"/>
      <c r="B2245" s="11"/>
    </row>
    <row r="2246" spans="1:2">
      <c r="A2246" s="4"/>
      <c r="B2246" s="11"/>
    </row>
    <row r="2247" spans="1:2">
      <c r="A2247" s="5"/>
      <c r="B2247" s="11"/>
    </row>
    <row r="2248" spans="1:2">
      <c r="A2248" s="4"/>
      <c r="B2248" s="11"/>
    </row>
    <row r="2249" spans="1:2">
      <c r="A2249" s="5"/>
      <c r="B2249" s="11"/>
    </row>
    <row r="2250" spans="1:2">
      <c r="A2250" s="4"/>
      <c r="B2250" s="11"/>
    </row>
    <row r="2251" spans="1:2">
      <c r="A2251" s="5"/>
      <c r="B2251" s="11"/>
    </row>
    <row r="2252" spans="1:2">
      <c r="A2252" s="4"/>
      <c r="B2252" s="11"/>
    </row>
    <row r="2253" spans="1:2">
      <c r="A2253" s="5"/>
      <c r="B2253" s="11"/>
    </row>
    <row r="2254" spans="1:2">
      <c r="A2254" s="4"/>
      <c r="B2254" s="11"/>
    </row>
    <row r="2255" spans="1:2">
      <c r="A2255" s="5"/>
      <c r="B2255" s="11"/>
    </row>
    <row r="2256" spans="1:2">
      <c r="A2256" s="4"/>
      <c r="B2256" s="11"/>
    </row>
    <row r="2257" spans="1:2">
      <c r="A2257" s="5"/>
      <c r="B2257" s="11"/>
    </row>
    <row r="2258" spans="1:2">
      <c r="A2258" s="4"/>
      <c r="B2258" s="11"/>
    </row>
    <row r="2259" spans="1:2">
      <c r="A2259" s="5"/>
      <c r="B2259" s="11"/>
    </row>
    <row r="2260" spans="1:2">
      <c r="A2260" s="4"/>
      <c r="B2260" s="11"/>
    </row>
    <row r="2261" spans="1:2">
      <c r="A2261" s="5"/>
      <c r="B2261" s="11"/>
    </row>
    <row r="2262" spans="1:2">
      <c r="A2262" s="4"/>
      <c r="B2262" s="11"/>
    </row>
    <row r="2263" spans="1:2">
      <c r="A2263" s="5"/>
      <c r="B2263" s="11"/>
    </row>
    <row r="2264" spans="1:2">
      <c r="A2264" s="4"/>
      <c r="B2264" s="11"/>
    </row>
    <row r="2265" spans="1:2">
      <c r="A2265" s="5"/>
      <c r="B2265" s="11"/>
    </row>
    <row r="2266" spans="1:2">
      <c r="A2266" s="4"/>
      <c r="B2266" s="11"/>
    </row>
    <row r="2267" spans="1:2">
      <c r="A2267" s="5"/>
      <c r="B2267" s="11"/>
    </row>
    <row r="2268" spans="1:2">
      <c r="A2268" s="4"/>
      <c r="B2268" s="11"/>
    </row>
    <row r="2269" spans="1:2">
      <c r="A2269" s="5"/>
      <c r="B2269" s="11"/>
    </row>
    <row r="2270" spans="1:2">
      <c r="A2270" s="4"/>
      <c r="B2270" s="11"/>
    </row>
    <row r="2271" spans="1:2">
      <c r="A2271" s="5"/>
      <c r="B2271" s="11"/>
    </row>
    <row r="2272" spans="1:2">
      <c r="A2272" s="4"/>
      <c r="B2272" s="11"/>
    </row>
    <row r="2273" spans="1:2">
      <c r="A2273" s="5"/>
      <c r="B2273" s="11"/>
    </row>
    <row r="2274" spans="1:2">
      <c r="A2274" s="4"/>
      <c r="B2274" s="11"/>
    </row>
    <row r="2275" spans="1:2">
      <c r="A2275" s="5"/>
      <c r="B2275" s="11"/>
    </row>
    <row r="2276" spans="1:2">
      <c r="A2276" s="4"/>
      <c r="B2276" s="11"/>
    </row>
    <row r="2277" spans="1:2">
      <c r="A2277" s="5"/>
      <c r="B2277" s="11"/>
    </row>
    <row r="2278" spans="1:2">
      <c r="A2278" s="4"/>
      <c r="B2278" s="11"/>
    </row>
    <row r="2279" spans="1:2">
      <c r="A2279" s="5"/>
      <c r="B2279" s="11"/>
    </row>
    <row r="2280" spans="1:2">
      <c r="A2280" s="4"/>
      <c r="B2280" s="11"/>
    </row>
    <row r="2281" spans="1:2">
      <c r="A2281" s="5"/>
      <c r="B2281" s="11"/>
    </row>
    <row r="2282" spans="1:2">
      <c r="A2282" s="4"/>
      <c r="B2282" s="11"/>
    </row>
    <row r="2283" spans="1:2">
      <c r="A2283" s="5"/>
      <c r="B2283" s="11"/>
    </row>
    <row r="2284" spans="1:2">
      <c r="A2284" s="4"/>
      <c r="B2284" s="11"/>
    </row>
    <row r="2285" spans="1:2">
      <c r="A2285" s="5"/>
      <c r="B2285" s="11"/>
    </row>
    <row r="2286" spans="1:2">
      <c r="A2286" s="4"/>
      <c r="B2286" s="11"/>
    </row>
    <row r="2287" spans="1:2">
      <c r="A2287" s="5"/>
      <c r="B2287" s="11"/>
    </row>
    <row r="2288" spans="1:2">
      <c r="A2288" s="4"/>
      <c r="B2288" s="11"/>
    </row>
    <row r="2289" spans="1:2">
      <c r="A2289" s="5"/>
      <c r="B2289" s="11"/>
    </row>
    <row r="2290" spans="1:2">
      <c r="A2290" s="4"/>
      <c r="B2290" s="11"/>
    </row>
    <row r="2291" spans="1:2">
      <c r="A2291" s="5"/>
      <c r="B2291" s="11"/>
    </row>
    <row r="2292" spans="1:2">
      <c r="A2292" s="4"/>
      <c r="B2292" s="11"/>
    </row>
    <row r="2293" spans="1:2">
      <c r="A2293" s="5"/>
      <c r="B2293" s="11"/>
    </row>
    <row r="2294" spans="1:2">
      <c r="A2294" s="4"/>
      <c r="B2294" s="11"/>
    </row>
    <row r="2295" spans="1:2">
      <c r="A2295" s="5"/>
      <c r="B2295" s="11"/>
    </row>
    <row r="2296" spans="1:2">
      <c r="A2296" s="4"/>
      <c r="B2296" s="11"/>
    </row>
    <row r="2297" spans="1:2">
      <c r="A2297" s="5"/>
      <c r="B2297" s="11"/>
    </row>
    <row r="2298" spans="1:2">
      <c r="A2298" s="4"/>
      <c r="B2298" s="11"/>
    </row>
    <row r="2299" spans="1:2">
      <c r="A2299" s="5"/>
      <c r="B2299" s="11"/>
    </row>
    <row r="2300" spans="1:2">
      <c r="A2300" s="4"/>
      <c r="B2300" s="11"/>
    </row>
    <row r="2301" spans="1:2">
      <c r="A2301" s="5"/>
      <c r="B2301" s="11"/>
    </row>
    <row r="2302" spans="1:2">
      <c r="A2302" s="4"/>
      <c r="B2302" s="11"/>
    </row>
    <row r="2303" spans="1:2">
      <c r="A2303" s="5"/>
      <c r="B2303" s="11"/>
    </row>
    <row r="2304" spans="1:2">
      <c r="A2304" s="4"/>
      <c r="B2304" s="11"/>
    </row>
    <row r="2305" spans="1:2">
      <c r="A2305" s="5"/>
      <c r="B2305" s="11"/>
    </row>
    <row r="2306" spans="1:2">
      <c r="A2306" s="4"/>
      <c r="B2306" s="11"/>
    </row>
    <row r="2307" spans="1:2">
      <c r="A2307" s="5"/>
      <c r="B2307" s="11"/>
    </row>
    <row r="2308" spans="1:2">
      <c r="A2308" s="4"/>
      <c r="B2308" s="11"/>
    </row>
    <row r="2309" spans="1:2">
      <c r="A2309" s="5"/>
      <c r="B2309" s="11"/>
    </row>
    <row r="2310" spans="1:2">
      <c r="A2310" s="4"/>
      <c r="B2310" s="11"/>
    </row>
    <row r="2311" spans="1:2">
      <c r="A2311" s="5"/>
      <c r="B2311" s="11"/>
    </row>
    <row r="2312" spans="1:2">
      <c r="A2312" s="4"/>
      <c r="B2312" s="11"/>
    </row>
    <row r="2313" spans="1:2">
      <c r="A2313" s="5"/>
      <c r="B2313" s="11"/>
    </row>
    <row r="2314" spans="1:2">
      <c r="A2314" s="4"/>
      <c r="B2314" s="11"/>
    </row>
    <row r="2315" spans="1:2">
      <c r="A2315" s="5"/>
      <c r="B2315" s="11"/>
    </row>
    <row r="2316" spans="1:2">
      <c r="A2316" s="4"/>
      <c r="B2316" s="11"/>
    </row>
    <row r="2317" spans="1:2">
      <c r="A2317" s="5"/>
      <c r="B2317" s="11"/>
    </row>
    <row r="2318" spans="1:2">
      <c r="A2318" s="4"/>
      <c r="B2318" s="11"/>
    </row>
    <row r="2319" spans="1:2">
      <c r="A2319" s="5"/>
      <c r="B2319" s="11"/>
    </row>
    <row r="2320" spans="1:2">
      <c r="A2320" s="4"/>
      <c r="B2320" s="11"/>
    </row>
    <row r="2321" spans="1:2">
      <c r="A2321" s="5"/>
      <c r="B2321" s="11"/>
    </row>
    <row r="2322" spans="1:2">
      <c r="A2322" s="4"/>
      <c r="B2322" s="11"/>
    </row>
    <row r="2323" spans="1:2">
      <c r="A2323" s="5"/>
      <c r="B2323" s="11"/>
    </row>
    <row r="2324" spans="1:2">
      <c r="A2324" s="4"/>
      <c r="B2324" s="11"/>
    </row>
    <row r="2325" spans="1:2">
      <c r="A2325" s="5"/>
      <c r="B2325" s="11"/>
    </row>
    <row r="2326" spans="1:2">
      <c r="A2326" s="4"/>
      <c r="B2326" s="11"/>
    </row>
    <row r="2327" spans="1:2">
      <c r="A2327" s="5"/>
      <c r="B2327" s="11"/>
    </row>
    <row r="2328" spans="1:2">
      <c r="A2328" s="4"/>
      <c r="B2328" s="11"/>
    </row>
    <row r="2329" spans="1:2">
      <c r="A2329" s="5"/>
      <c r="B2329" s="11"/>
    </row>
    <row r="2330" spans="1:2">
      <c r="A2330" s="4"/>
      <c r="B2330" s="11"/>
    </row>
    <row r="2331" spans="1:2">
      <c r="A2331" s="5"/>
      <c r="B2331" s="11"/>
    </row>
    <row r="2332" spans="1:2">
      <c r="A2332" s="4"/>
      <c r="B2332" s="11"/>
    </row>
    <row r="2333" spans="1:2">
      <c r="A2333" s="5"/>
      <c r="B2333" s="11"/>
    </row>
    <row r="2334" spans="1:2">
      <c r="A2334" s="4"/>
      <c r="B2334" s="11"/>
    </row>
    <row r="2335" spans="1:2">
      <c r="A2335" s="5"/>
      <c r="B2335" s="11"/>
    </row>
    <row r="2336" spans="1:2">
      <c r="A2336" s="4"/>
      <c r="B2336" s="11"/>
    </row>
    <row r="2337" spans="1:2">
      <c r="A2337" s="5"/>
      <c r="B2337" s="11"/>
    </row>
    <row r="2338" spans="1:2">
      <c r="A2338" s="4"/>
      <c r="B2338" s="11"/>
    </row>
    <row r="2339" spans="1:2">
      <c r="A2339" s="5"/>
      <c r="B2339" s="11"/>
    </row>
    <row r="2340" spans="1:2">
      <c r="A2340" s="4"/>
      <c r="B2340" s="11"/>
    </row>
    <row r="2341" spans="1:2">
      <c r="A2341" s="5"/>
      <c r="B2341" s="11"/>
    </row>
    <row r="2342" spans="1:2">
      <c r="A2342" s="4"/>
      <c r="B2342" s="11"/>
    </row>
    <row r="2343" spans="1:2">
      <c r="A2343" s="5"/>
      <c r="B2343" s="11"/>
    </row>
    <row r="2344" spans="1:2">
      <c r="A2344" s="4"/>
      <c r="B2344" s="11"/>
    </row>
    <row r="2345" spans="1:2">
      <c r="A2345" s="5"/>
      <c r="B2345" s="11"/>
    </row>
    <row r="2346" spans="1:2">
      <c r="A2346" s="4"/>
      <c r="B2346" s="11"/>
    </row>
    <row r="2347" spans="1:2">
      <c r="A2347" s="5"/>
      <c r="B2347" s="11"/>
    </row>
    <row r="2348" spans="1:2">
      <c r="A2348" s="4"/>
      <c r="B2348" s="11"/>
    </row>
    <row r="2349" spans="1:2">
      <c r="A2349" s="5"/>
      <c r="B2349" s="11"/>
    </row>
    <row r="2350" spans="1:2">
      <c r="A2350" s="4"/>
      <c r="B2350" s="11"/>
    </row>
    <row r="2351" spans="1:2">
      <c r="A2351" s="5"/>
      <c r="B2351" s="11"/>
    </row>
    <row r="2352" spans="1:2">
      <c r="A2352" s="4"/>
      <c r="B2352" s="11"/>
    </row>
    <row r="2353" spans="1:2">
      <c r="A2353" s="5"/>
      <c r="B2353" s="11"/>
    </row>
    <row r="2354" spans="1:2">
      <c r="A2354" s="4"/>
      <c r="B2354" s="11"/>
    </row>
    <row r="2355" spans="1:2">
      <c r="A2355" s="5"/>
      <c r="B2355" s="11"/>
    </row>
    <row r="2356" spans="1:2">
      <c r="A2356" s="4"/>
      <c r="B2356" s="11"/>
    </row>
    <row r="2357" spans="1:2">
      <c r="A2357" s="5"/>
      <c r="B2357" s="11"/>
    </row>
    <row r="2358" spans="1:2">
      <c r="A2358" s="4"/>
      <c r="B2358" s="11"/>
    </row>
    <row r="2359" spans="1:2">
      <c r="A2359" s="5"/>
      <c r="B2359" s="11"/>
    </row>
    <row r="2360" spans="1:2">
      <c r="A2360" s="4"/>
      <c r="B2360" s="11"/>
    </row>
    <row r="2361" spans="1:2">
      <c r="A2361" s="5"/>
      <c r="B2361" s="11"/>
    </row>
    <row r="2362" spans="1:2">
      <c r="A2362" s="4"/>
      <c r="B2362" s="11"/>
    </row>
    <row r="2363" spans="1:2">
      <c r="A2363" s="5"/>
      <c r="B2363" s="11"/>
    </row>
    <row r="2364" spans="1:2">
      <c r="A2364" s="4"/>
      <c r="B2364" s="11"/>
    </row>
    <row r="2365" spans="1:2">
      <c r="A2365" s="5"/>
      <c r="B2365" s="11"/>
    </row>
    <row r="2366" spans="1:2">
      <c r="A2366" s="4"/>
      <c r="B2366" s="11"/>
    </row>
    <row r="2367" spans="1:2">
      <c r="A2367" s="4"/>
      <c r="B2367" s="11"/>
    </row>
    <row r="2368" spans="1:2">
      <c r="A2368" s="5"/>
      <c r="B2368" s="11"/>
    </row>
    <row r="2369" spans="1:2">
      <c r="A2369" s="4"/>
      <c r="B2369" s="11"/>
    </row>
    <row r="2370" spans="1:2">
      <c r="A2370" s="5"/>
      <c r="B2370" s="11"/>
    </row>
    <row r="2371" spans="1:2">
      <c r="A2371" s="4"/>
      <c r="B2371" s="11"/>
    </row>
    <row r="2372" spans="1:2">
      <c r="A2372" s="5"/>
      <c r="B2372" s="11"/>
    </row>
    <row r="2373" spans="1:2">
      <c r="A2373" s="4"/>
      <c r="B2373" s="11"/>
    </row>
    <row r="2374" spans="1:2">
      <c r="A2374" s="5"/>
      <c r="B2374" s="11"/>
    </row>
    <row r="2375" spans="1:2">
      <c r="A2375" s="4"/>
      <c r="B2375" s="11"/>
    </row>
    <row r="2376" spans="1:2">
      <c r="A2376" s="5"/>
      <c r="B2376" s="11"/>
    </row>
    <row r="2377" spans="1:2">
      <c r="A2377" s="4"/>
      <c r="B2377" s="11"/>
    </row>
    <row r="2378" spans="1:2">
      <c r="A2378" s="5"/>
      <c r="B2378" s="11"/>
    </row>
    <row r="2379" spans="1:2">
      <c r="A2379" s="4"/>
      <c r="B2379" s="11"/>
    </row>
    <row r="2380" spans="1:2">
      <c r="A2380" s="5"/>
      <c r="B2380" s="11"/>
    </row>
    <row r="2381" spans="1:2">
      <c r="A2381" s="4"/>
      <c r="B2381" s="11"/>
    </row>
    <row r="2382" spans="1:2">
      <c r="A2382" s="5"/>
      <c r="B2382" s="11"/>
    </row>
    <row r="2383" spans="1:2">
      <c r="A2383" s="4"/>
      <c r="B2383" s="11"/>
    </row>
    <row r="2384" spans="1:2">
      <c r="A2384" s="5"/>
      <c r="B2384" s="11"/>
    </row>
    <row r="2385" spans="1:2">
      <c r="A2385" s="4"/>
      <c r="B2385" s="11"/>
    </row>
    <row r="2386" spans="1:2">
      <c r="A2386" s="5"/>
      <c r="B2386" s="11"/>
    </row>
    <row r="2387" spans="1:2">
      <c r="A2387" s="4"/>
      <c r="B2387" s="11"/>
    </row>
    <row r="2388" spans="1:2">
      <c r="A2388" s="5"/>
      <c r="B2388" s="11"/>
    </row>
    <row r="2389" spans="1:2">
      <c r="A2389" s="4"/>
      <c r="B2389" s="11"/>
    </row>
    <row r="2390" spans="1:2">
      <c r="A2390" s="5"/>
      <c r="B2390" s="11"/>
    </row>
    <row r="2391" spans="1:2">
      <c r="A2391" s="4"/>
      <c r="B2391" s="11"/>
    </row>
    <row r="2392" spans="1:2">
      <c r="A2392" s="5"/>
      <c r="B2392" s="11"/>
    </row>
    <row r="2393" spans="1:2">
      <c r="A2393" s="4"/>
      <c r="B2393" s="11"/>
    </row>
    <row r="2394" spans="1:2">
      <c r="A2394" s="5"/>
      <c r="B2394" s="11"/>
    </row>
    <row r="2395" spans="1:2">
      <c r="A2395" s="4"/>
      <c r="B2395" s="11"/>
    </row>
    <row r="2396" spans="1:2">
      <c r="A2396" s="5"/>
      <c r="B2396" s="11"/>
    </row>
    <row r="2397" spans="1:2">
      <c r="A2397" s="4"/>
      <c r="B2397" s="11"/>
    </row>
    <row r="2398" spans="1:2">
      <c r="A2398" s="5"/>
      <c r="B2398" s="11"/>
    </row>
    <row r="2399" spans="1:2">
      <c r="A2399" s="4"/>
      <c r="B2399" s="11"/>
    </row>
    <row r="2400" spans="1:2">
      <c r="A2400" s="5"/>
      <c r="B2400" s="11"/>
    </row>
    <row r="2401" spans="1:2">
      <c r="A2401" s="4"/>
      <c r="B2401" s="11"/>
    </row>
    <row r="2402" spans="1:2">
      <c r="A2402" s="5"/>
      <c r="B2402" s="11"/>
    </row>
    <row r="2403" spans="1:2">
      <c r="A2403" s="4"/>
      <c r="B2403" s="11"/>
    </row>
    <row r="2404" spans="1:2">
      <c r="A2404" s="5"/>
      <c r="B2404" s="11"/>
    </row>
    <row r="2405" spans="1:2">
      <c r="A2405" s="4"/>
      <c r="B2405" s="11"/>
    </row>
    <row r="2406" spans="1:2">
      <c r="A2406" s="5"/>
      <c r="B2406" s="11"/>
    </row>
    <row r="2407" spans="1:2">
      <c r="A2407" s="4"/>
      <c r="B2407" s="11"/>
    </row>
    <row r="2408" spans="1:2">
      <c r="A2408" s="5"/>
      <c r="B2408" s="11"/>
    </row>
    <row r="2409" spans="1:2">
      <c r="A2409" s="4"/>
      <c r="B2409" s="11"/>
    </row>
    <row r="2410" spans="1:2">
      <c r="A2410" s="5"/>
      <c r="B2410" s="11"/>
    </row>
    <row r="2411" spans="1:2">
      <c r="A2411" s="4"/>
      <c r="B2411" s="11"/>
    </row>
    <row r="2412" spans="1:2">
      <c r="A2412" s="4"/>
      <c r="B2412" s="11"/>
    </row>
    <row r="2413" spans="1:2">
      <c r="A2413" s="5"/>
      <c r="B2413" s="11"/>
    </row>
    <row r="2414" spans="1:2">
      <c r="A2414" s="5"/>
      <c r="B2414" s="11"/>
    </row>
    <row r="2415" spans="1:2">
      <c r="A2415" s="4"/>
      <c r="B2415" s="11"/>
    </row>
    <row r="2416" spans="1:2">
      <c r="A2416" s="5"/>
      <c r="B2416" s="11"/>
    </row>
    <row r="2417" spans="1:2">
      <c r="A2417" s="4"/>
      <c r="B2417" s="11"/>
    </row>
    <row r="2418" spans="1:2">
      <c r="A2418" s="4"/>
      <c r="B2418" s="11"/>
    </row>
    <row r="2419" spans="1:2">
      <c r="A2419" s="5"/>
      <c r="B2419" s="11"/>
    </row>
    <row r="2420" spans="1:2">
      <c r="A2420" s="4"/>
      <c r="B2420" s="11"/>
    </row>
    <row r="2421" spans="1:2">
      <c r="A2421" s="5"/>
      <c r="B2421" s="11"/>
    </row>
    <row r="2422" spans="1:2">
      <c r="A2422" s="4"/>
      <c r="B2422" s="11"/>
    </row>
    <row r="2423" spans="1:2">
      <c r="A2423" s="4"/>
      <c r="B2423" s="11"/>
    </row>
    <row r="2424" spans="1:2">
      <c r="A2424" s="5"/>
      <c r="B2424" s="11"/>
    </row>
    <row r="2425" spans="1:2">
      <c r="A2425" s="4"/>
      <c r="B2425" s="11"/>
    </row>
    <row r="2426" spans="1:2">
      <c r="A2426" s="5"/>
      <c r="B2426" s="11"/>
    </row>
    <row r="2427" spans="1:2">
      <c r="A2427" s="4"/>
      <c r="B2427" s="11"/>
    </row>
    <row r="2428" spans="1:2">
      <c r="A2428" s="5"/>
      <c r="B2428" s="11"/>
    </row>
    <row r="2429" spans="1:2">
      <c r="A2429" s="4"/>
      <c r="B2429" s="11"/>
    </row>
    <row r="2430" spans="1:2">
      <c r="A2430" s="5"/>
      <c r="B2430" s="11"/>
    </row>
    <row r="2431" spans="1:2">
      <c r="A2431" s="5"/>
      <c r="B2431" s="11"/>
    </row>
    <row r="2432" spans="1:2">
      <c r="A2432" s="4"/>
      <c r="B2432" s="11"/>
    </row>
    <row r="2433" spans="1:2">
      <c r="A2433" s="5"/>
      <c r="B2433" s="11"/>
    </row>
    <row r="2434" spans="1:2">
      <c r="A2434" s="4"/>
      <c r="B2434" s="11"/>
    </row>
    <row r="2435" spans="1:2">
      <c r="A2435" s="5"/>
      <c r="B2435" s="11"/>
    </row>
    <row r="2436" spans="1:2">
      <c r="A2436" s="4"/>
      <c r="B2436" s="11"/>
    </row>
    <row r="2437" spans="1:2">
      <c r="A2437" s="5"/>
      <c r="B2437" s="11"/>
    </row>
    <row r="2438" spans="1:2">
      <c r="A2438" s="4"/>
      <c r="B2438" s="11"/>
    </row>
    <row r="2439" spans="1:2">
      <c r="A2439" s="5"/>
      <c r="B2439" s="11"/>
    </row>
    <row r="2440" spans="1:2">
      <c r="A2440" s="4"/>
      <c r="B2440" s="11"/>
    </row>
    <row r="2441" spans="1:2">
      <c r="A2441" s="5"/>
      <c r="B2441" s="11"/>
    </row>
    <row r="2442" spans="1:2">
      <c r="A2442" s="4"/>
      <c r="B2442" s="11"/>
    </row>
    <row r="2443" spans="1:2">
      <c r="A2443" s="5"/>
      <c r="B2443" s="11"/>
    </row>
    <row r="2444" spans="1:2">
      <c r="A2444" s="4"/>
      <c r="B2444" s="11"/>
    </row>
    <row r="2445" spans="1:2">
      <c r="A2445" s="5"/>
      <c r="B2445" s="11"/>
    </row>
    <row r="2446" spans="1:2">
      <c r="A2446" s="4"/>
      <c r="B2446" s="11"/>
    </row>
    <row r="2447" spans="1:2">
      <c r="A2447" s="5"/>
      <c r="B2447" s="11"/>
    </row>
    <row r="2448" spans="1:2">
      <c r="A2448" s="4"/>
      <c r="B2448" s="11"/>
    </row>
    <row r="2449" spans="1:2">
      <c r="A2449" s="5"/>
      <c r="B2449" s="11"/>
    </row>
    <row r="2450" spans="1:2">
      <c r="A2450" s="4"/>
      <c r="B2450" s="11"/>
    </row>
    <row r="2451" spans="1:2">
      <c r="A2451" s="5"/>
      <c r="B2451" s="11"/>
    </row>
    <row r="2452" spans="1:2">
      <c r="A2452" s="4"/>
      <c r="B2452" s="11"/>
    </row>
    <row r="2453" spans="1:2">
      <c r="A2453" s="5"/>
      <c r="B2453" s="11"/>
    </row>
    <row r="2454" spans="1:2">
      <c r="A2454" s="4"/>
      <c r="B2454" s="11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0D643-E46C-43FD-9075-19EF58561141}">
  <dimension ref="A1:Y9024"/>
  <sheetViews>
    <sheetView showZeros="0" workbookViewId="0">
      <selection activeCell="N10" sqref="N10"/>
    </sheetView>
  </sheetViews>
  <sheetFormatPr defaultRowHeight="15"/>
  <cols>
    <col min="1" max="1" width="10.5703125" style="11" customWidth="1"/>
    <col min="2" max="2" width="12" style="11" customWidth="1"/>
    <col min="3" max="3" width="10.5703125" style="11" customWidth="1"/>
    <col min="4" max="4" width="11.7109375" style="11" bestFit="1" customWidth="1"/>
    <col min="5" max="5" width="11" style="11" bestFit="1" customWidth="1"/>
    <col min="6" max="6" width="12" style="11" bestFit="1" customWidth="1"/>
    <col min="7" max="7" width="20.28515625" style="11" customWidth="1"/>
    <col min="8" max="8" width="12.5703125" style="11" customWidth="1"/>
    <col min="9" max="9" width="10.5703125" style="11" customWidth="1"/>
    <col min="10" max="11" width="6.140625" style="11" customWidth="1"/>
    <col min="12" max="12" width="10.5703125" style="11" customWidth="1"/>
    <col min="13" max="13" width="14.5703125" style="11" bestFit="1" customWidth="1"/>
    <col min="14" max="15" width="16.28515625" style="11" bestFit="1" customWidth="1"/>
    <col min="16" max="17" width="22.85546875" style="11" bestFit="1" customWidth="1"/>
    <col min="18" max="18" width="15.85546875" style="11" customWidth="1"/>
    <col min="19" max="19" width="16.42578125" style="11" customWidth="1"/>
    <col min="20" max="20" width="12.140625" style="11" bestFit="1" customWidth="1"/>
    <col min="21" max="21" width="12.140625" style="11" customWidth="1"/>
    <col min="22" max="23" width="10.5703125" style="11" customWidth="1"/>
    <col min="24" max="16384" width="9.140625" style="11"/>
  </cols>
  <sheetData>
    <row r="1" spans="1:23" ht="23.25">
      <c r="A1" s="24" t="s">
        <v>394</v>
      </c>
    </row>
    <row r="2" spans="1:23" ht="15.75" customHeight="1">
      <c r="A2" s="24"/>
    </row>
    <row r="3" spans="1:23" ht="15.75" customHeight="1">
      <c r="A3" s="24"/>
      <c r="B3" s="76" t="s">
        <v>36</v>
      </c>
      <c r="C3" s="77" t="s">
        <v>37</v>
      </c>
      <c r="D3" s="68"/>
      <c r="E3" s="68"/>
      <c r="F3" s="68"/>
      <c r="G3" s="69"/>
    </row>
    <row r="4" spans="1:23" ht="15.75" customHeight="1">
      <c r="A4" s="24"/>
      <c r="B4" s="70"/>
      <c r="C4" s="78" t="s">
        <v>38</v>
      </c>
      <c r="D4" s="71"/>
      <c r="E4" s="71"/>
      <c r="F4" s="71"/>
      <c r="G4" s="72"/>
    </row>
    <row r="5" spans="1:23" ht="15.75" customHeight="1">
      <c r="A5" s="24"/>
      <c r="B5" s="70"/>
      <c r="C5" s="78" t="s">
        <v>39</v>
      </c>
      <c r="D5" s="71"/>
      <c r="E5" s="71"/>
      <c r="F5" s="71"/>
      <c r="G5" s="72"/>
    </row>
    <row r="6" spans="1:23" ht="15.75" customHeight="1">
      <c r="A6" s="24"/>
      <c r="B6" s="73"/>
      <c r="C6" s="97" t="s">
        <v>395</v>
      </c>
      <c r="D6" s="74"/>
      <c r="E6" s="74"/>
      <c r="F6" s="74"/>
      <c r="G6" s="75"/>
    </row>
    <row r="7" spans="1:23" ht="15.75" thickBot="1">
      <c r="L7" s="13" t="s">
        <v>41</v>
      </c>
    </row>
    <row r="8" spans="1:23" s="23" customFormat="1" ht="64.5">
      <c r="A8" s="35" t="s">
        <v>42</v>
      </c>
      <c r="B8" s="36" t="s">
        <v>43</v>
      </c>
      <c r="D8" s="35" t="s">
        <v>44</v>
      </c>
      <c r="E8" s="37" t="s">
        <v>45</v>
      </c>
      <c r="F8" s="37" t="s">
        <v>46</v>
      </c>
      <c r="G8" s="38" t="s">
        <v>47</v>
      </c>
      <c r="H8" s="37" t="s">
        <v>396</v>
      </c>
      <c r="I8" s="36" t="s">
        <v>49</v>
      </c>
      <c r="J8" s="39"/>
      <c r="K8" s="39"/>
      <c r="L8" s="40" t="s">
        <v>397</v>
      </c>
      <c r="M8" s="41" t="s">
        <v>51</v>
      </c>
      <c r="N8" s="41" t="s">
        <v>52</v>
      </c>
      <c r="O8" s="41" t="s">
        <v>53</v>
      </c>
      <c r="P8" s="41" t="s">
        <v>54</v>
      </c>
      <c r="Q8" s="41" t="s">
        <v>55</v>
      </c>
      <c r="R8" s="41" t="s">
        <v>56</v>
      </c>
      <c r="S8" s="41" t="s">
        <v>57</v>
      </c>
      <c r="T8" s="99" t="s">
        <v>58</v>
      </c>
      <c r="U8" s="41" t="s">
        <v>59</v>
      </c>
      <c r="V8" s="41" t="s">
        <v>398</v>
      </c>
      <c r="W8" s="42" t="s">
        <v>399</v>
      </c>
    </row>
    <row r="9" spans="1:23">
      <c r="A9" s="14" t="s">
        <v>400</v>
      </c>
      <c r="B9" s="11" t="s">
        <v>401</v>
      </c>
      <c r="D9" s="15">
        <v>206666.66666666669</v>
      </c>
      <c r="E9" s="16">
        <f>+Costos!$N$24</f>
        <v>596.08540925266902</v>
      </c>
      <c r="F9" s="16">
        <f>+Costos!$N$15*12</f>
        <v>10856.930659134405</v>
      </c>
      <c r="G9" s="17">
        <v>356162</v>
      </c>
      <c r="H9" s="11">
        <v>240</v>
      </c>
      <c r="I9" s="18">
        <v>4</v>
      </c>
      <c r="L9" s="19">
        <f t="shared" ref="L9:L72" si="0">SQRT((2*D9*E9)/F9)</f>
        <v>150.64368437257301</v>
      </c>
      <c r="M9" s="16">
        <f>+(1/2)*(L9*F9)</f>
        <v>817764.01773477718</v>
      </c>
      <c r="N9" s="16">
        <f>+(D9/L9)*E9</f>
        <v>817764.01773477707</v>
      </c>
      <c r="O9" s="16">
        <f>+N9+M9</f>
        <v>1635528.0354695544</v>
      </c>
      <c r="P9" s="17">
        <f>+G9*D9</f>
        <v>73606813333.333344</v>
      </c>
      <c r="Q9" s="16">
        <f>+P9+O9</f>
        <v>73608448861.36882</v>
      </c>
      <c r="R9" s="19">
        <f>+L9</f>
        <v>150.64368437257301</v>
      </c>
      <c r="S9" s="19">
        <f>+R9/2</f>
        <v>75.321842186286503</v>
      </c>
      <c r="T9" s="19">
        <f>+(D9*I9)/H9</f>
        <v>3444.4444444444448</v>
      </c>
      <c r="U9" s="19">
        <f>IF(T9&gt;L9,T9-INT(I9/W9)*L9,T9)</f>
        <v>130.2833882478385</v>
      </c>
      <c r="V9" s="20">
        <f>IF(L9&gt;0,D9/L9,0)</f>
        <v>1371.8906804983424</v>
      </c>
      <c r="W9" s="20">
        <f>IF(V9&gt;0,H9/V9,0)</f>
        <v>0.17494105281976219</v>
      </c>
    </row>
    <row r="10" spans="1:23">
      <c r="A10" s="21" t="s">
        <v>402</v>
      </c>
      <c r="B10" s="11" t="s">
        <v>401</v>
      </c>
      <c r="D10" s="15">
        <v>189150</v>
      </c>
      <c r="E10" s="16">
        <f>+Costos!$N$24</f>
        <v>596.08540925266902</v>
      </c>
      <c r="F10" s="16">
        <f>+Costos!$N$15*12</f>
        <v>10856.930659134405</v>
      </c>
      <c r="G10" s="17">
        <v>233670</v>
      </c>
      <c r="H10" s="11">
        <v>240</v>
      </c>
      <c r="I10" s="18">
        <v>4</v>
      </c>
      <c r="L10" s="19">
        <f t="shared" si="0"/>
        <v>144.1182182775112</v>
      </c>
      <c r="M10" s="16">
        <f t="shared" ref="M9:M72" si="1">+(1/2)*(L10*F10)</f>
        <v>782340.75127846783</v>
      </c>
      <c r="N10" s="16">
        <f t="shared" ref="N10:N73" si="2">+(D10/L10)*E10</f>
        <v>782340.75127846794</v>
      </c>
      <c r="O10" s="16">
        <f t="shared" ref="O10:O73" si="3">+N10+M10</f>
        <v>1564681.5025569359</v>
      </c>
      <c r="P10" s="17">
        <f t="shared" ref="P9:P72" si="4">+G10*D10</f>
        <v>44198680500</v>
      </c>
      <c r="Q10" s="16">
        <f t="shared" ref="Q10:Q73" si="5">+P10+O10</f>
        <v>44200245181.502556</v>
      </c>
      <c r="R10" s="19">
        <f t="shared" ref="R10:R73" si="6">+L10</f>
        <v>144.1182182775112</v>
      </c>
      <c r="S10" s="19">
        <f t="shared" ref="S10:S73" si="7">+R10/2</f>
        <v>72.059109138755602</v>
      </c>
      <c r="T10" s="19">
        <f t="shared" ref="T10:T73" si="8">+(D10/H10)*I10</f>
        <v>3152.5</v>
      </c>
      <c r="U10" s="19">
        <f t="shared" ref="U10:U73" si="9">IF(T10&gt;L10,T10-INT(I10/W10)*L10,T10)</f>
        <v>126.0174161722648</v>
      </c>
      <c r="V10" s="20">
        <f t="shared" ref="V10:V73" si="10">IF(L10&gt;0,D10/L10,0)</f>
        <v>1312.4641857268628</v>
      </c>
      <c r="W10" s="20">
        <f t="shared" ref="W10:W73" si="11">IF(V10&gt;0,H10/V10,0)</f>
        <v>0.18286213262808718</v>
      </c>
    </row>
    <row r="11" spans="1:23">
      <c r="A11" s="14" t="s">
        <v>403</v>
      </c>
      <c r="B11" s="11" t="s">
        <v>401</v>
      </c>
      <c r="D11" s="15">
        <v>47550</v>
      </c>
      <c r="E11" s="16">
        <f>+Costos!$N$24</f>
        <v>596.08540925266902</v>
      </c>
      <c r="F11" s="16">
        <f>+Costos!$N$15*12</f>
        <v>10856.930659134405</v>
      </c>
      <c r="G11" s="17">
        <v>495719</v>
      </c>
      <c r="H11" s="11">
        <v>240</v>
      </c>
      <c r="I11" s="18">
        <v>4</v>
      </c>
      <c r="L11" s="19">
        <f t="shared" si="0"/>
        <v>72.258837798989688</v>
      </c>
      <c r="M11" s="16">
        <f t="shared" si="1"/>
        <v>392254.59574663558</v>
      </c>
      <c r="N11" s="16">
        <f t="shared" si="2"/>
        <v>392254.59574663563</v>
      </c>
      <c r="O11" s="16">
        <f t="shared" si="3"/>
        <v>784509.19149327115</v>
      </c>
      <c r="P11" s="17">
        <f t="shared" si="4"/>
        <v>23571438450</v>
      </c>
      <c r="Q11" s="16">
        <f t="shared" si="5"/>
        <v>23572222959.191494</v>
      </c>
      <c r="R11" s="19">
        <f t="shared" si="6"/>
        <v>72.258837798989688</v>
      </c>
      <c r="S11" s="19">
        <f t="shared" si="7"/>
        <v>36.129418899494844</v>
      </c>
      <c r="T11" s="19">
        <f t="shared" si="8"/>
        <v>792.5</v>
      </c>
      <c r="U11" s="19">
        <f t="shared" si="9"/>
        <v>69.911622010103088</v>
      </c>
      <c r="V11" s="20">
        <f t="shared" si="10"/>
        <v>658.05099346152008</v>
      </c>
      <c r="W11" s="20">
        <f t="shared" si="11"/>
        <v>0.36471337690341799</v>
      </c>
    </row>
    <row r="12" spans="1:23">
      <c r="A12" s="14" t="s">
        <v>404</v>
      </c>
      <c r="B12" s="11" t="s">
        <v>401</v>
      </c>
      <c r="D12" s="15">
        <v>64260.404389996474</v>
      </c>
      <c r="E12" s="16">
        <f>+Costos!$N$24</f>
        <v>596.08540925266902</v>
      </c>
      <c r="F12" s="16">
        <f>+Costos!$N$15*12</f>
        <v>10856.930659134405</v>
      </c>
      <c r="G12" s="17">
        <v>472762</v>
      </c>
      <c r="H12" s="11">
        <v>240</v>
      </c>
      <c r="I12" s="18">
        <v>4</v>
      </c>
      <c r="L12" s="19">
        <f t="shared" si="0"/>
        <v>84.001576862649145</v>
      </c>
      <c r="M12" s="16">
        <f t="shared" si="1"/>
        <v>455999.64762786537</v>
      </c>
      <c r="N12" s="16">
        <f t="shared" si="2"/>
        <v>455999.64762786537</v>
      </c>
      <c r="O12" s="16">
        <f t="shared" si="3"/>
        <v>911999.29525573074</v>
      </c>
      <c r="P12" s="17">
        <f t="shared" si="4"/>
        <v>30379877300.223515</v>
      </c>
      <c r="Q12" s="16">
        <f t="shared" si="5"/>
        <v>30380789299.518772</v>
      </c>
      <c r="R12" s="19">
        <f t="shared" si="6"/>
        <v>84.001576862649145</v>
      </c>
      <c r="S12" s="19">
        <f t="shared" si="7"/>
        <v>42.000788431324573</v>
      </c>
      <c r="T12" s="19">
        <f t="shared" si="8"/>
        <v>1071.0067398332747</v>
      </c>
      <c r="U12" s="19">
        <f t="shared" si="9"/>
        <v>62.987817481484853</v>
      </c>
      <c r="V12" s="20">
        <f t="shared" si="10"/>
        <v>764.99045363241896</v>
      </c>
      <c r="W12" s="20">
        <f t="shared" si="11"/>
        <v>0.31372940519767711</v>
      </c>
    </row>
    <row r="13" spans="1:23">
      <c r="A13" s="21" t="s">
        <v>405</v>
      </c>
      <c r="B13" s="11" t="s">
        <v>401</v>
      </c>
      <c r="D13" s="15">
        <v>25341.117527173919</v>
      </c>
      <c r="E13" s="16">
        <f>+Costos!$N$24</f>
        <v>596.08540925266902</v>
      </c>
      <c r="F13" s="16">
        <f>+Costos!$N$15*12</f>
        <v>10856.930659134405</v>
      </c>
      <c r="G13" s="17">
        <v>421649</v>
      </c>
      <c r="H13" s="11">
        <v>240</v>
      </c>
      <c r="I13" s="18">
        <v>4</v>
      </c>
      <c r="L13" s="19">
        <f t="shared" si="0"/>
        <v>52.750744452926575</v>
      </c>
      <c r="M13" s="16">
        <f t="shared" si="1"/>
        <v>286355.58737157134</v>
      </c>
      <c r="N13" s="16">
        <f t="shared" si="2"/>
        <v>286355.5873715714</v>
      </c>
      <c r="O13" s="16">
        <f t="shared" si="3"/>
        <v>572711.17474314268</v>
      </c>
      <c r="P13" s="17">
        <f t="shared" si="4"/>
        <v>10685056864.215357</v>
      </c>
      <c r="Q13" s="16">
        <f t="shared" si="5"/>
        <v>10685629575.3901</v>
      </c>
      <c r="R13" s="19">
        <f t="shared" si="6"/>
        <v>52.750744452926575</v>
      </c>
      <c r="S13" s="19">
        <f t="shared" si="7"/>
        <v>26.375372226463288</v>
      </c>
      <c r="T13" s="19">
        <f t="shared" si="8"/>
        <v>422.35195878623199</v>
      </c>
      <c r="U13" s="19">
        <f t="shared" si="9"/>
        <v>0.34600316281938603</v>
      </c>
      <c r="V13" s="20">
        <f t="shared" si="10"/>
        <v>480.39355254574065</v>
      </c>
      <c r="W13" s="20">
        <f t="shared" si="11"/>
        <v>0.4995903852750988</v>
      </c>
    </row>
    <row r="14" spans="1:23">
      <c r="A14" s="14" t="s">
        <v>406</v>
      </c>
      <c r="B14" s="11" t="s">
        <v>401</v>
      </c>
      <c r="D14" s="15">
        <v>132620.54570168693</v>
      </c>
      <c r="E14" s="16">
        <f>+Costos!$N$24</f>
        <v>596.08540925266902</v>
      </c>
      <c r="F14" s="16">
        <f>+Costos!$N$15*12</f>
        <v>10856.930659134405</v>
      </c>
      <c r="G14" s="17">
        <v>296565</v>
      </c>
      <c r="H14" s="11">
        <v>240</v>
      </c>
      <c r="I14" s="18">
        <v>4</v>
      </c>
      <c r="L14" s="19">
        <f t="shared" si="0"/>
        <v>120.67605848143238</v>
      </c>
      <c r="M14" s="16">
        <f t="shared" si="1"/>
        <v>655085.79957527982</v>
      </c>
      <c r="N14" s="16">
        <f t="shared" si="2"/>
        <v>655085.79957527982</v>
      </c>
      <c r="O14" s="16">
        <f t="shared" si="3"/>
        <v>1310171.5991505596</v>
      </c>
      <c r="P14" s="17">
        <f t="shared" si="4"/>
        <v>39330612136.020782</v>
      </c>
      <c r="Q14" s="16">
        <f t="shared" si="5"/>
        <v>39331922307.619934</v>
      </c>
      <c r="R14" s="19">
        <f t="shared" si="6"/>
        <v>120.67605848143238</v>
      </c>
      <c r="S14" s="19">
        <f t="shared" si="7"/>
        <v>60.338029240716189</v>
      </c>
      <c r="T14" s="19">
        <f t="shared" si="8"/>
        <v>2210.342428361449</v>
      </c>
      <c r="U14" s="19">
        <f t="shared" si="9"/>
        <v>38.173375695666437</v>
      </c>
      <c r="V14" s="20">
        <f t="shared" si="10"/>
        <v>1098.9797592874843</v>
      </c>
      <c r="W14" s="20">
        <f t="shared" si="11"/>
        <v>0.21838436783913318</v>
      </c>
    </row>
    <row r="15" spans="1:23">
      <c r="A15" s="21" t="s">
        <v>407</v>
      </c>
      <c r="B15" s="11" t="s">
        <v>401</v>
      </c>
      <c r="D15" s="15">
        <v>32900</v>
      </c>
      <c r="E15" s="16">
        <f>+Costos!$N$24</f>
        <v>596.08540925266902</v>
      </c>
      <c r="F15" s="16">
        <f>+Costos!$N$15*12</f>
        <v>10856.930659134405</v>
      </c>
      <c r="G15" s="17">
        <v>407470</v>
      </c>
      <c r="H15" s="11">
        <v>240</v>
      </c>
      <c r="I15" s="18">
        <v>4</v>
      </c>
      <c r="L15" s="19">
        <f t="shared" si="0"/>
        <v>60.105423358443545</v>
      </c>
      <c r="M15" s="16">
        <f t="shared" si="1"/>
        <v>326280.20682026946</v>
      </c>
      <c r="N15" s="16">
        <f t="shared" si="2"/>
        <v>326280.20682026935</v>
      </c>
      <c r="O15" s="16">
        <f t="shared" si="3"/>
        <v>652560.41364053881</v>
      </c>
      <c r="P15" s="17">
        <f t="shared" si="4"/>
        <v>13405763000</v>
      </c>
      <c r="Q15" s="16">
        <f t="shared" si="5"/>
        <v>13406415560.413641</v>
      </c>
      <c r="R15" s="19">
        <f t="shared" si="6"/>
        <v>60.105423358443545</v>
      </c>
      <c r="S15" s="19">
        <f t="shared" si="7"/>
        <v>30.052711679221773</v>
      </c>
      <c r="T15" s="19">
        <f t="shared" si="8"/>
        <v>548.33333333333337</v>
      </c>
      <c r="U15" s="19">
        <f t="shared" si="9"/>
        <v>7.3845231073414652</v>
      </c>
      <c r="V15" s="20">
        <f t="shared" si="10"/>
        <v>547.37157084475041</v>
      </c>
      <c r="W15" s="20">
        <f t="shared" si="11"/>
        <v>0.43845901538074322</v>
      </c>
    </row>
    <row r="16" spans="1:23">
      <c r="A16" s="14" t="s">
        <v>408</v>
      </c>
      <c r="B16" s="11" t="s">
        <v>401</v>
      </c>
      <c r="D16" s="15">
        <v>123733.33333333334</v>
      </c>
      <c r="E16" s="16">
        <f>+Costos!$N$24</f>
        <v>596.08540925266902</v>
      </c>
      <c r="F16" s="16">
        <f>+Costos!$N$15*12</f>
        <v>10856.930659134405</v>
      </c>
      <c r="G16" s="17">
        <v>201471</v>
      </c>
      <c r="H16" s="11">
        <v>240</v>
      </c>
      <c r="I16" s="18">
        <v>4</v>
      </c>
      <c r="L16" s="19">
        <f t="shared" si="0"/>
        <v>116.56255755592571</v>
      </c>
      <c r="M16" s="16">
        <f t="shared" si="1"/>
        <v>632755.80241802428</v>
      </c>
      <c r="N16" s="16">
        <f t="shared" si="2"/>
        <v>632755.8024180244</v>
      </c>
      <c r="O16" s="16">
        <f t="shared" si="3"/>
        <v>1265511.6048360486</v>
      </c>
      <c r="P16" s="17">
        <f t="shared" si="4"/>
        <v>24928678400.000004</v>
      </c>
      <c r="Q16" s="16">
        <f t="shared" si="5"/>
        <v>24929943911.604839</v>
      </c>
      <c r="R16" s="19">
        <f t="shared" si="6"/>
        <v>116.56255755592571</v>
      </c>
      <c r="S16" s="19">
        <f t="shared" si="7"/>
        <v>58.281278777962854</v>
      </c>
      <c r="T16" s="19">
        <f t="shared" si="8"/>
        <v>2062.2222222222222</v>
      </c>
      <c r="U16" s="19">
        <f t="shared" si="9"/>
        <v>80.658743771485206</v>
      </c>
      <c r="V16" s="20">
        <f t="shared" si="10"/>
        <v>1061.518689429641</v>
      </c>
      <c r="W16" s="20">
        <f t="shared" si="11"/>
        <v>0.22609116767313173</v>
      </c>
    </row>
    <row r="17" spans="1:23">
      <c r="A17" s="21" t="s">
        <v>409</v>
      </c>
      <c r="B17" s="11" t="s">
        <v>401</v>
      </c>
      <c r="D17" s="15">
        <v>997493.18631089083</v>
      </c>
      <c r="E17" s="16">
        <f>+Costos!$N$24</f>
        <v>596.08540925266902</v>
      </c>
      <c r="F17" s="16">
        <f>+Costos!$N$15*12</f>
        <v>10856.930659134405</v>
      </c>
      <c r="G17" s="17">
        <v>423080</v>
      </c>
      <c r="H17" s="11">
        <v>240</v>
      </c>
      <c r="I17" s="18">
        <v>4</v>
      </c>
      <c r="L17" s="19">
        <f t="shared" si="0"/>
        <v>330.95632117750876</v>
      </c>
      <c r="M17" s="16">
        <f t="shared" si="1"/>
        <v>1796584.9151132139</v>
      </c>
      <c r="N17" s="16">
        <f t="shared" si="2"/>
        <v>1796584.9151132139</v>
      </c>
      <c r="O17" s="16">
        <f t="shared" si="3"/>
        <v>3593169.8302264279</v>
      </c>
      <c r="P17" s="17">
        <f t="shared" si="4"/>
        <v>422019417264.41168</v>
      </c>
      <c r="Q17" s="16">
        <f t="shared" si="5"/>
        <v>422023010434.24188</v>
      </c>
      <c r="R17" s="19">
        <f t="shared" si="6"/>
        <v>330.95632117750876</v>
      </c>
      <c r="S17" s="19">
        <f t="shared" si="7"/>
        <v>165.47816058875438</v>
      </c>
      <c r="T17" s="19">
        <f t="shared" si="8"/>
        <v>16624.886438514848</v>
      </c>
      <c r="U17" s="19">
        <f t="shared" si="9"/>
        <v>77.07037963941184</v>
      </c>
      <c r="V17" s="20">
        <f t="shared" si="10"/>
        <v>3013.9723053541084</v>
      </c>
      <c r="W17" s="20">
        <f t="shared" si="11"/>
        <v>7.9629132481959769E-2</v>
      </c>
    </row>
    <row r="18" spans="1:23">
      <c r="A18" s="14" t="s">
        <v>410</v>
      </c>
      <c r="B18" s="11" t="s">
        <v>401</v>
      </c>
      <c r="D18" s="15">
        <v>26501.905710796535</v>
      </c>
      <c r="E18" s="16">
        <f>+Costos!$N$24</f>
        <v>596.08540925266902</v>
      </c>
      <c r="F18" s="16">
        <f>+Costos!$N$15*12</f>
        <v>10856.930659134405</v>
      </c>
      <c r="G18" s="17">
        <v>231718</v>
      </c>
      <c r="H18" s="11">
        <v>240</v>
      </c>
      <c r="I18" s="18">
        <v>4</v>
      </c>
      <c r="L18" s="19">
        <f t="shared" si="0"/>
        <v>53.945380880063503</v>
      </c>
      <c r="M18" s="16">
        <f t="shared" si="1"/>
        <v>292840.62979772215</v>
      </c>
      <c r="N18" s="16">
        <f t="shared" si="2"/>
        <v>292840.62979772221</v>
      </c>
      <c r="O18" s="16">
        <f t="shared" si="3"/>
        <v>585681.25959544443</v>
      </c>
      <c r="P18" s="17">
        <f t="shared" si="4"/>
        <v>6140968587.4943514</v>
      </c>
      <c r="Q18" s="16">
        <f t="shared" si="5"/>
        <v>6141554268.7539473</v>
      </c>
      <c r="R18" s="19">
        <f t="shared" si="6"/>
        <v>53.945380880063503</v>
      </c>
      <c r="S18" s="19">
        <f t="shared" si="7"/>
        <v>26.972690440031752</v>
      </c>
      <c r="T18" s="19">
        <f t="shared" si="8"/>
        <v>441.69842851327559</v>
      </c>
      <c r="U18" s="19">
        <f t="shared" si="9"/>
        <v>10.135381472767563</v>
      </c>
      <c r="V18" s="20">
        <f t="shared" si="10"/>
        <v>491.27293715319371</v>
      </c>
      <c r="W18" s="20">
        <f t="shared" si="11"/>
        <v>0.48852680831706546</v>
      </c>
    </row>
    <row r="19" spans="1:23">
      <c r="A19" s="14" t="s">
        <v>411</v>
      </c>
      <c r="B19" s="11" t="s">
        <v>401</v>
      </c>
      <c r="D19" s="15">
        <v>950</v>
      </c>
      <c r="E19" s="16">
        <f>+Costos!$N$24</f>
        <v>596.08540925266902</v>
      </c>
      <c r="F19" s="16">
        <f>+Costos!$N$15*12</f>
        <v>10856.930659134405</v>
      </c>
      <c r="G19" s="17">
        <v>224541</v>
      </c>
      <c r="H19" s="11">
        <v>240</v>
      </c>
      <c r="I19" s="18">
        <v>4</v>
      </c>
      <c r="L19" s="19">
        <f t="shared" si="0"/>
        <v>10.213568693072503</v>
      </c>
      <c r="M19" s="16">
        <f t="shared" si="1"/>
        <v>55444.003541497084</v>
      </c>
      <c r="N19" s="16">
        <f t="shared" si="2"/>
        <v>55444.003541497077</v>
      </c>
      <c r="O19" s="16">
        <f t="shared" si="3"/>
        <v>110888.00708299415</v>
      </c>
      <c r="P19" s="17">
        <f t="shared" si="4"/>
        <v>213313950</v>
      </c>
      <c r="Q19" s="16">
        <f t="shared" si="5"/>
        <v>213424838.007083</v>
      </c>
      <c r="R19" s="19">
        <f t="shared" si="6"/>
        <v>10.213568693072503</v>
      </c>
      <c r="S19" s="19">
        <f t="shared" si="7"/>
        <v>5.1067843465362515</v>
      </c>
      <c r="T19" s="19">
        <f t="shared" si="8"/>
        <v>15.833333333333334</v>
      </c>
      <c r="U19" s="19">
        <f t="shared" si="9"/>
        <v>5.619764640260831</v>
      </c>
      <c r="V19" s="20">
        <f t="shared" si="10"/>
        <v>93.013522359168235</v>
      </c>
      <c r="W19" s="20">
        <f t="shared" si="11"/>
        <v>2.5802699856183167</v>
      </c>
    </row>
    <row r="20" spans="1:23">
      <c r="A20" s="14" t="s">
        <v>412</v>
      </c>
      <c r="B20" s="11" t="s">
        <v>401</v>
      </c>
      <c r="D20" s="15">
        <v>17733.333333333332</v>
      </c>
      <c r="E20" s="16">
        <f>+Costos!$N$24</f>
        <v>596.08540925266902</v>
      </c>
      <c r="F20" s="16">
        <f>+Costos!$N$15*12</f>
        <v>10856.930659134405</v>
      </c>
      <c r="G20" s="17">
        <v>442561</v>
      </c>
      <c r="H20" s="11">
        <v>240</v>
      </c>
      <c r="I20" s="18">
        <v>4</v>
      </c>
      <c r="L20" s="19">
        <f t="shared" si="0"/>
        <v>44.127660203452898</v>
      </c>
      <c r="M20" s="16">
        <f t="shared" si="1"/>
        <v>239545.47348936644</v>
      </c>
      <c r="N20" s="16">
        <f t="shared" si="2"/>
        <v>239545.47348936644</v>
      </c>
      <c r="O20" s="16">
        <f t="shared" si="3"/>
        <v>479090.94697873289</v>
      </c>
      <c r="P20" s="17">
        <f t="shared" si="4"/>
        <v>7848081733.333333</v>
      </c>
      <c r="Q20" s="16">
        <f t="shared" si="5"/>
        <v>7848560824.2803116</v>
      </c>
      <c r="R20" s="19">
        <f t="shared" si="6"/>
        <v>44.127660203452898</v>
      </c>
      <c r="S20" s="19">
        <f t="shared" si="7"/>
        <v>22.063830101726449</v>
      </c>
      <c r="T20" s="19">
        <f t="shared" si="8"/>
        <v>295.55555555555554</v>
      </c>
      <c r="U20" s="19">
        <f t="shared" si="9"/>
        <v>30.789594334838171</v>
      </c>
      <c r="V20" s="20">
        <f t="shared" si="10"/>
        <v>401.86434657022073</v>
      </c>
      <c r="W20" s="20">
        <f t="shared" si="11"/>
        <v>0.5972164538813175</v>
      </c>
    </row>
    <row r="21" spans="1:23">
      <c r="A21" s="21" t="s">
        <v>413</v>
      </c>
      <c r="B21" s="11" t="s">
        <v>401</v>
      </c>
      <c r="D21" s="15">
        <v>1668.4952445652161</v>
      </c>
      <c r="E21" s="16">
        <f>+Costos!$N$24</f>
        <v>596.08540925266902</v>
      </c>
      <c r="F21" s="16">
        <f>+Costos!$N$15*12</f>
        <v>10856.930659134405</v>
      </c>
      <c r="G21" s="17">
        <v>478023</v>
      </c>
      <c r="H21" s="11">
        <v>240</v>
      </c>
      <c r="I21" s="18">
        <v>4</v>
      </c>
      <c r="L21" s="19">
        <f t="shared" si="0"/>
        <v>13.535621392130727</v>
      </c>
      <c r="M21" s="16">
        <f t="shared" si="1"/>
        <v>73477.651441329799</v>
      </c>
      <c r="N21" s="16">
        <f t="shared" si="2"/>
        <v>73477.651441329814</v>
      </c>
      <c r="O21" s="16">
        <f t="shared" si="3"/>
        <v>146955.3028826596</v>
      </c>
      <c r="P21" s="17">
        <f t="shared" si="4"/>
        <v>797579102.29279828</v>
      </c>
      <c r="Q21" s="16">
        <f t="shared" si="5"/>
        <v>797726057.59568095</v>
      </c>
      <c r="R21" s="19">
        <f t="shared" si="6"/>
        <v>13.535621392130727</v>
      </c>
      <c r="S21" s="19">
        <f t="shared" si="7"/>
        <v>6.7678106960653635</v>
      </c>
      <c r="T21" s="19">
        <f t="shared" si="8"/>
        <v>27.808254076086936</v>
      </c>
      <c r="U21" s="19">
        <f t="shared" si="9"/>
        <v>0.73701129182548186</v>
      </c>
      <c r="V21" s="20">
        <f t="shared" si="10"/>
        <v>123.26698540306673</v>
      </c>
      <c r="W21" s="20">
        <f t="shared" si="11"/>
        <v>1.9469933430693691</v>
      </c>
    </row>
    <row r="22" spans="1:23">
      <c r="A22" s="14" t="s">
        <v>414</v>
      </c>
      <c r="B22" s="11" t="s">
        <v>401</v>
      </c>
      <c r="D22" s="15">
        <v>0</v>
      </c>
      <c r="E22" s="16">
        <f>+Costos!$N$24</f>
        <v>596.08540925266902</v>
      </c>
      <c r="F22" s="16">
        <f>+Costos!$N$15*12</f>
        <v>10856.930659134405</v>
      </c>
      <c r="G22" s="17">
        <v>425344</v>
      </c>
      <c r="H22" s="11">
        <v>240</v>
      </c>
      <c r="I22" s="18">
        <v>4</v>
      </c>
      <c r="L22" s="19">
        <f t="shared" si="0"/>
        <v>0</v>
      </c>
      <c r="M22" s="16">
        <f t="shared" si="1"/>
        <v>0</v>
      </c>
      <c r="N22" s="16" t="e">
        <f t="shared" si="2"/>
        <v>#DIV/0!</v>
      </c>
      <c r="O22" s="16" t="e">
        <f t="shared" si="3"/>
        <v>#DIV/0!</v>
      </c>
      <c r="P22" s="17">
        <f t="shared" si="4"/>
        <v>0</v>
      </c>
      <c r="Q22" s="16" t="e">
        <f t="shared" si="5"/>
        <v>#DIV/0!</v>
      </c>
      <c r="R22" s="19">
        <f t="shared" si="6"/>
        <v>0</v>
      </c>
      <c r="S22" s="19">
        <f t="shared" si="7"/>
        <v>0</v>
      </c>
      <c r="T22" s="19">
        <f t="shared" si="8"/>
        <v>0</v>
      </c>
      <c r="U22" s="19">
        <f t="shared" si="9"/>
        <v>0</v>
      </c>
      <c r="V22" s="20">
        <f t="shared" si="10"/>
        <v>0</v>
      </c>
      <c r="W22" s="20">
        <f t="shared" si="11"/>
        <v>0</v>
      </c>
    </row>
    <row r="23" spans="1:23">
      <c r="A23" s="21" t="s">
        <v>415</v>
      </c>
      <c r="B23" s="11" t="s">
        <v>401</v>
      </c>
      <c r="D23" s="15">
        <v>4900</v>
      </c>
      <c r="E23" s="16">
        <f>+Costos!$N$24</f>
        <v>596.08540925266902</v>
      </c>
      <c r="F23" s="16">
        <f>+Costos!$N$15*12</f>
        <v>10856.930659134405</v>
      </c>
      <c r="G23" s="17">
        <v>231705</v>
      </c>
      <c r="H23" s="11">
        <v>240</v>
      </c>
      <c r="I23" s="18">
        <v>4</v>
      </c>
      <c r="L23" s="19">
        <f t="shared" si="0"/>
        <v>23.196034794896409</v>
      </c>
      <c r="M23" s="16">
        <f t="shared" si="1"/>
        <v>125918.87066752963</v>
      </c>
      <c r="N23" s="16">
        <f t="shared" si="2"/>
        <v>125918.87066752964</v>
      </c>
      <c r="O23" s="16">
        <f t="shared" si="3"/>
        <v>251837.74133505928</v>
      </c>
      <c r="P23" s="17">
        <f t="shared" si="4"/>
        <v>1135354500</v>
      </c>
      <c r="Q23" s="16">
        <f t="shared" si="5"/>
        <v>1135606337.7413352</v>
      </c>
      <c r="R23" s="19">
        <f t="shared" si="6"/>
        <v>23.196034794896409</v>
      </c>
      <c r="S23" s="19">
        <f t="shared" si="7"/>
        <v>11.598017397448205</v>
      </c>
      <c r="T23" s="19">
        <f t="shared" si="8"/>
        <v>81.666666666666671</v>
      </c>
      <c r="U23" s="19">
        <f t="shared" si="9"/>
        <v>12.07856228197744</v>
      </c>
      <c r="V23" s="20">
        <f t="shared" si="10"/>
        <v>211.24300094075122</v>
      </c>
      <c r="W23" s="20">
        <f t="shared" si="11"/>
        <v>1.1361323164847221</v>
      </c>
    </row>
    <row r="24" spans="1:23">
      <c r="A24" s="14" t="s">
        <v>416</v>
      </c>
      <c r="B24" s="11" t="s">
        <v>401</v>
      </c>
      <c r="D24" s="15">
        <v>2053.9977921195641</v>
      </c>
      <c r="E24" s="16">
        <f>+Costos!$N$24</f>
        <v>596.08540925266902</v>
      </c>
      <c r="F24" s="16">
        <f>+Costos!$N$15*12</f>
        <v>10856.930659134405</v>
      </c>
      <c r="G24" s="17">
        <v>486982</v>
      </c>
      <c r="H24" s="11">
        <v>240</v>
      </c>
      <c r="I24" s="18">
        <v>4</v>
      </c>
      <c r="L24" s="19">
        <f t="shared" si="0"/>
        <v>15.018124411277832</v>
      </c>
      <c r="M24" s="16">
        <f t="shared" si="1"/>
        <v>81525.367681748568</v>
      </c>
      <c r="N24" s="16">
        <f t="shared" si="2"/>
        <v>81525.367681748568</v>
      </c>
      <c r="O24" s="16">
        <f t="shared" si="3"/>
        <v>163050.73536349714</v>
      </c>
      <c r="P24" s="17">
        <f t="shared" si="4"/>
        <v>1000259952.8019695</v>
      </c>
      <c r="Q24" s="16">
        <f t="shared" si="5"/>
        <v>1000423003.537333</v>
      </c>
      <c r="R24" s="19">
        <f t="shared" si="6"/>
        <v>15.018124411277832</v>
      </c>
      <c r="S24" s="19">
        <f t="shared" si="7"/>
        <v>7.5090622056389158</v>
      </c>
      <c r="T24" s="19">
        <f t="shared" si="8"/>
        <v>34.233296535326069</v>
      </c>
      <c r="U24" s="19">
        <f t="shared" si="9"/>
        <v>4.1970477127704058</v>
      </c>
      <c r="V24" s="20">
        <f t="shared" si="10"/>
        <v>136.76793026012746</v>
      </c>
      <c r="W24" s="20">
        <f t="shared" si="11"/>
        <v>1.7547973384076883</v>
      </c>
    </row>
    <row r="25" spans="1:23">
      <c r="A25" s="21" t="s">
        <v>417</v>
      </c>
      <c r="B25" s="11" t="s">
        <v>401</v>
      </c>
      <c r="D25" s="15">
        <v>11500</v>
      </c>
      <c r="E25" s="16">
        <f>+Costos!$N$24</f>
        <v>596.08540925266902</v>
      </c>
      <c r="F25" s="16">
        <f>+Costos!$N$15*12</f>
        <v>10856.930659134405</v>
      </c>
      <c r="G25" s="17">
        <v>347374</v>
      </c>
      <c r="H25" s="11">
        <v>240</v>
      </c>
      <c r="I25" s="18">
        <v>4</v>
      </c>
      <c r="L25" s="19">
        <f t="shared" si="0"/>
        <v>35.535680107290148</v>
      </c>
      <c r="M25" s="16">
        <f t="shared" si="1"/>
        <v>192904.20742501548</v>
      </c>
      <c r="N25" s="16">
        <f t="shared" si="2"/>
        <v>192904.20742501545</v>
      </c>
      <c r="O25" s="16">
        <f t="shared" si="3"/>
        <v>385808.41485003091</v>
      </c>
      <c r="P25" s="17">
        <f t="shared" si="4"/>
        <v>3994801000</v>
      </c>
      <c r="Q25" s="16">
        <f t="shared" si="5"/>
        <v>3995186808.4148502</v>
      </c>
      <c r="R25" s="19">
        <f t="shared" si="6"/>
        <v>35.535680107290148</v>
      </c>
      <c r="S25" s="19">
        <f t="shared" si="7"/>
        <v>17.767840053645074</v>
      </c>
      <c r="T25" s="19">
        <f t="shared" si="8"/>
        <v>191.66666666666666</v>
      </c>
      <c r="U25" s="19">
        <f t="shared" si="9"/>
        <v>13.988266130215919</v>
      </c>
      <c r="V25" s="20">
        <f t="shared" si="10"/>
        <v>323.61840171002592</v>
      </c>
      <c r="W25" s="20">
        <f t="shared" si="11"/>
        <v>0.7416141935434466</v>
      </c>
    </row>
    <row r="26" spans="1:23">
      <c r="A26" s="21" t="s">
        <v>418</v>
      </c>
      <c r="B26" s="11" t="s">
        <v>401</v>
      </c>
      <c r="D26" s="15">
        <v>0</v>
      </c>
      <c r="E26" s="16">
        <f>+Costos!$N$24</f>
        <v>596.08540925266902</v>
      </c>
      <c r="F26" s="16">
        <f>+Costos!$N$15*12</f>
        <v>10856.930659134405</v>
      </c>
      <c r="G26" s="17">
        <v>388336</v>
      </c>
      <c r="H26" s="11">
        <v>240</v>
      </c>
      <c r="I26" s="18">
        <v>4</v>
      </c>
      <c r="L26" s="19">
        <f t="shared" si="0"/>
        <v>0</v>
      </c>
      <c r="M26" s="16">
        <f t="shared" si="1"/>
        <v>0</v>
      </c>
      <c r="N26" s="16" t="e">
        <f t="shared" si="2"/>
        <v>#DIV/0!</v>
      </c>
      <c r="O26" s="16" t="e">
        <f t="shared" si="3"/>
        <v>#DIV/0!</v>
      </c>
      <c r="P26" s="17">
        <f t="shared" si="4"/>
        <v>0</v>
      </c>
      <c r="Q26" s="16" t="e">
        <f t="shared" si="5"/>
        <v>#DIV/0!</v>
      </c>
      <c r="R26" s="19">
        <f t="shared" si="6"/>
        <v>0</v>
      </c>
      <c r="S26" s="19">
        <f t="shared" si="7"/>
        <v>0</v>
      </c>
      <c r="T26" s="19">
        <f t="shared" si="8"/>
        <v>0</v>
      </c>
      <c r="U26" s="19">
        <f t="shared" si="9"/>
        <v>0</v>
      </c>
      <c r="V26" s="20">
        <f t="shared" si="10"/>
        <v>0</v>
      </c>
      <c r="W26" s="20">
        <f t="shared" si="11"/>
        <v>0</v>
      </c>
    </row>
    <row r="27" spans="1:23">
      <c r="A27" s="14" t="s">
        <v>419</v>
      </c>
      <c r="B27" s="11" t="s">
        <v>401</v>
      </c>
      <c r="D27" s="15">
        <v>3313.3337480217378</v>
      </c>
      <c r="E27" s="16">
        <f>+Costos!$N$24</f>
        <v>596.08540925266902</v>
      </c>
      <c r="F27" s="16">
        <f>+Costos!$N$15*12</f>
        <v>10856.930659134405</v>
      </c>
      <c r="G27" s="17">
        <v>464338</v>
      </c>
      <c r="H27" s="11">
        <v>240</v>
      </c>
      <c r="I27" s="18">
        <v>4</v>
      </c>
      <c r="L27" s="19">
        <f t="shared" si="0"/>
        <v>19.07428658739348</v>
      </c>
      <c r="M27" s="16">
        <f t="shared" si="1"/>
        <v>103544.10342589422</v>
      </c>
      <c r="N27" s="16">
        <f t="shared" si="2"/>
        <v>103544.10342589421</v>
      </c>
      <c r="O27" s="16">
        <f t="shared" si="3"/>
        <v>207088.20685178845</v>
      </c>
      <c r="P27" s="17">
        <f t="shared" si="4"/>
        <v>1538506765.8889177</v>
      </c>
      <c r="Q27" s="16">
        <f t="shared" si="5"/>
        <v>1538713854.0957694</v>
      </c>
      <c r="R27" s="19">
        <f t="shared" si="6"/>
        <v>19.07428658739348</v>
      </c>
      <c r="S27" s="19">
        <f t="shared" si="7"/>
        <v>9.5371432936967402</v>
      </c>
      <c r="T27" s="19">
        <f t="shared" si="8"/>
        <v>55.222229133695627</v>
      </c>
      <c r="U27" s="19">
        <f t="shared" si="9"/>
        <v>17.073655958908667</v>
      </c>
      <c r="V27" s="20">
        <f t="shared" si="10"/>
        <v>173.70682425478373</v>
      </c>
      <c r="W27" s="20">
        <f t="shared" si="11"/>
        <v>1.3816382921604797</v>
      </c>
    </row>
    <row r="28" spans="1:23">
      <c r="A28" s="21" t="s">
        <v>420</v>
      </c>
      <c r="B28" s="11" t="s">
        <v>401</v>
      </c>
      <c r="D28" s="15">
        <v>17350.467208695656</v>
      </c>
      <c r="E28" s="16">
        <f>+Costos!$N$24</f>
        <v>596.08540925266902</v>
      </c>
      <c r="F28" s="16">
        <f>+Costos!$N$15*12</f>
        <v>10856.930659134405</v>
      </c>
      <c r="G28" s="17">
        <v>316582</v>
      </c>
      <c r="H28" s="11">
        <v>240</v>
      </c>
      <c r="I28" s="18">
        <v>4</v>
      </c>
      <c r="L28" s="19">
        <f t="shared" si="0"/>
        <v>43.648698483368648</v>
      </c>
      <c r="M28" s="16">
        <f t="shared" si="1"/>
        <v>236945.44639769924</v>
      </c>
      <c r="N28" s="16">
        <f t="shared" si="2"/>
        <v>236945.4463976993</v>
      </c>
      <c r="O28" s="16">
        <f t="shared" si="3"/>
        <v>473890.89279539854</v>
      </c>
      <c r="P28" s="17">
        <f t="shared" si="4"/>
        <v>5492845609.8632879</v>
      </c>
      <c r="Q28" s="16">
        <f t="shared" si="5"/>
        <v>5493319500.7560835</v>
      </c>
      <c r="R28" s="19">
        <f t="shared" si="6"/>
        <v>43.648698483368648</v>
      </c>
      <c r="S28" s="19">
        <f t="shared" si="7"/>
        <v>21.824349241684324</v>
      </c>
      <c r="T28" s="19">
        <f t="shared" si="8"/>
        <v>289.17445347826094</v>
      </c>
      <c r="U28" s="19">
        <f t="shared" si="9"/>
        <v>27.282262578049085</v>
      </c>
      <c r="V28" s="20">
        <f t="shared" si="10"/>
        <v>397.50251007614031</v>
      </c>
      <c r="W28" s="20">
        <f t="shared" si="11"/>
        <v>0.6037697723066674</v>
      </c>
    </row>
    <row r="29" spans="1:23">
      <c r="A29" s="21" t="s">
        <v>421</v>
      </c>
      <c r="B29" s="11" t="s">
        <v>401</v>
      </c>
      <c r="D29" s="15">
        <v>4604.0740869565207</v>
      </c>
      <c r="E29" s="16">
        <f>+Costos!$N$24</f>
        <v>596.08540925266902</v>
      </c>
      <c r="F29" s="16">
        <f>+Costos!$N$15*12</f>
        <v>10856.930659134405</v>
      </c>
      <c r="G29" s="17">
        <v>323959</v>
      </c>
      <c r="H29" s="11">
        <v>240</v>
      </c>
      <c r="I29" s="18">
        <v>4</v>
      </c>
      <c r="L29" s="19">
        <f t="shared" si="0"/>
        <v>22.484687878199928</v>
      </c>
      <c r="M29" s="16">
        <f t="shared" si="1"/>
        <v>122057.34859294826</v>
      </c>
      <c r="N29" s="16">
        <f t="shared" si="2"/>
        <v>122057.34859294823</v>
      </c>
      <c r="O29" s="16">
        <f t="shared" si="3"/>
        <v>244114.69718589648</v>
      </c>
      <c r="P29" s="17">
        <f t="shared" si="4"/>
        <v>1491531237.1363475</v>
      </c>
      <c r="Q29" s="16">
        <f t="shared" si="5"/>
        <v>1491775351.8335335</v>
      </c>
      <c r="R29" s="19">
        <f t="shared" si="6"/>
        <v>22.484687878199928</v>
      </c>
      <c r="S29" s="19">
        <f t="shared" si="7"/>
        <v>11.242343939099964</v>
      </c>
      <c r="T29" s="19">
        <f t="shared" si="8"/>
        <v>76.734568115942011</v>
      </c>
      <c r="U29" s="19">
        <f t="shared" si="9"/>
        <v>9.2805044813422342</v>
      </c>
      <c r="V29" s="20">
        <f t="shared" si="10"/>
        <v>204.76486540070718</v>
      </c>
      <c r="W29" s="20">
        <f t="shared" si="11"/>
        <v>1.1720760762855518</v>
      </c>
    </row>
    <row r="30" spans="1:23">
      <c r="A30" s="14" t="s">
        <v>422</v>
      </c>
      <c r="B30" s="11" t="s">
        <v>401</v>
      </c>
      <c r="D30" s="15">
        <v>5425.2886340608711</v>
      </c>
      <c r="E30" s="16">
        <f>+Costos!$N$24</f>
        <v>596.08540925266902</v>
      </c>
      <c r="F30" s="16">
        <f>+Costos!$N$15*12</f>
        <v>10856.930659134405</v>
      </c>
      <c r="G30" s="17">
        <v>269386</v>
      </c>
      <c r="H30" s="11">
        <v>240</v>
      </c>
      <c r="I30" s="18">
        <v>4</v>
      </c>
      <c r="L30" s="19">
        <f t="shared" si="0"/>
        <v>24.407715680241434</v>
      </c>
      <c r="M30" s="16">
        <f t="shared" si="1"/>
        <v>132496.43834412438</v>
      </c>
      <c r="N30" s="16">
        <f t="shared" si="2"/>
        <v>132496.43834412441</v>
      </c>
      <c r="O30" s="16">
        <f t="shared" si="3"/>
        <v>264992.87668824883</v>
      </c>
      <c r="P30" s="17">
        <f t="shared" si="4"/>
        <v>1461496803.9751217</v>
      </c>
      <c r="Q30" s="16">
        <f t="shared" si="5"/>
        <v>1461761796.85181</v>
      </c>
      <c r="R30" s="19">
        <f t="shared" si="6"/>
        <v>24.407715680241434</v>
      </c>
      <c r="S30" s="19">
        <f t="shared" si="7"/>
        <v>12.203857840120717</v>
      </c>
      <c r="T30" s="19">
        <f t="shared" si="8"/>
        <v>90.421477234347847</v>
      </c>
      <c r="U30" s="19">
        <f t="shared" si="9"/>
        <v>17.198330193623548</v>
      </c>
      <c r="V30" s="20">
        <f t="shared" si="10"/>
        <v>222.27760701312815</v>
      </c>
      <c r="W30" s="20">
        <f t="shared" si="11"/>
        <v>1.0797308969851611</v>
      </c>
    </row>
    <row r="31" spans="1:23">
      <c r="A31" s="21" t="s">
        <v>423</v>
      </c>
      <c r="B31" s="11" t="s">
        <v>401</v>
      </c>
      <c r="D31" s="15">
        <v>666.66666666666788</v>
      </c>
      <c r="E31" s="16">
        <f>+Costos!$N$24</f>
        <v>596.08540925266902</v>
      </c>
      <c r="F31" s="16">
        <f>+Costos!$N$15*12</f>
        <v>10856.930659134405</v>
      </c>
      <c r="G31" s="17">
        <v>492531</v>
      </c>
      <c r="H31" s="11">
        <v>240</v>
      </c>
      <c r="I31" s="18">
        <v>4</v>
      </c>
      <c r="L31" s="19">
        <f t="shared" si="0"/>
        <v>8.5559863293982517</v>
      </c>
      <c r="M31" s="16">
        <f t="shared" si="1"/>
        <v>46445.875149389358</v>
      </c>
      <c r="N31" s="16">
        <f t="shared" si="2"/>
        <v>46445.875149389365</v>
      </c>
      <c r="O31" s="16">
        <f t="shared" si="3"/>
        <v>92891.75029877873</v>
      </c>
      <c r="P31" s="17">
        <f t="shared" si="4"/>
        <v>328354000.0000006</v>
      </c>
      <c r="Q31" s="16">
        <f t="shared" si="5"/>
        <v>328446891.75029939</v>
      </c>
      <c r="R31" s="19">
        <f t="shared" si="6"/>
        <v>8.5559863293982517</v>
      </c>
      <c r="S31" s="19">
        <f t="shared" si="7"/>
        <v>4.2779931646991258</v>
      </c>
      <c r="T31" s="19">
        <f t="shared" si="8"/>
        <v>11.111111111111132</v>
      </c>
      <c r="U31" s="19">
        <f t="shared" si="9"/>
        <v>2.5551247817128804</v>
      </c>
      <c r="V31" s="20">
        <f t="shared" si="10"/>
        <v>77.918154728229325</v>
      </c>
      <c r="W31" s="20">
        <f t="shared" si="11"/>
        <v>3.0801550785833651</v>
      </c>
    </row>
    <row r="32" spans="1:23">
      <c r="A32" s="14" t="s">
        <v>424</v>
      </c>
      <c r="B32" s="11" t="s">
        <v>401</v>
      </c>
      <c r="D32" s="15">
        <v>17761.327966521741</v>
      </c>
      <c r="E32" s="16">
        <f>+Costos!$N$24</f>
        <v>596.08540925266902</v>
      </c>
      <c r="F32" s="16">
        <f>+Costos!$N$15*12</f>
        <v>10856.930659134405</v>
      </c>
      <c r="G32" s="17">
        <v>202295</v>
      </c>
      <c r="H32" s="11">
        <v>240</v>
      </c>
      <c r="I32" s="18">
        <v>4</v>
      </c>
      <c r="L32" s="19">
        <f t="shared" si="0"/>
        <v>44.162477416953372</v>
      </c>
      <c r="M32" s="16">
        <f t="shared" si="1"/>
        <v>239734.47752572593</v>
      </c>
      <c r="N32" s="16">
        <f t="shared" si="2"/>
        <v>239734.47752572596</v>
      </c>
      <c r="O32" s="16">
        <f t="shared" si="3"/>
        <v>479468.95505145192</v>
      </c>
      <c r="P32" s="17">
        <f t="shared" si="4"/>
        <v>3593027840.9875159</v>
      </c>
      <c r="Q32" s="16">
        <f t="shared" si="5"/>
        <v>3593507309.9425673</v>
      </c>
      <c r="R32" s="19">
        <f t="shared" si="6"/>
        <v>44.162477416953372</v>
      </c>
      <c r="S32" s="19">
        <f t="shared" si="7"/>
        <v>22.081238708476686</v>
      </c>
      <c r="T32" s="19">
        <f t="shared" si="8"/>
        <v>296.02213277536237</v>
      </c>
      <c r="U32" s="19">
        <f t="shared" si="9"/>
        <v>31.047268273642146</v>
      </c>
      <c r="V32" s="20">
        <f t="shared" si="10"/>
        <v>402.18142199838206</v>
      </c>
      <c r="W32" s="20">
        <f t="shared" si="11"/>
        <v>0.59674561497016509</v>
      </c>
    </row>
    <row r="33" spans="1:23">
      <c r="A33" s="21" t="s">
        <v>425</v>
      </c>
      <c r="B33" s="11" t="s">
        <v>401</v>
      </c>
      <c r="D33" s="15">
        <v>150</v>
      </c>
      <c r="E33" s="16">
        <f>+Costos!$N$24</f>
        <v>596.08540925266902</v>
      </c>
      <c r="F33" s="16">
        <f>+Costos!$N$15*12</f>
        <v>10856.930659134405</v>
      </c>
      <c r="G33" s="17">
        <v>410513</v>
      </c>
      <c r="H33" s="11">
        <v>240</v>
      </c>
      <c r="I33" s="18">
        <v>4</v>
      </c>
      <c r="L33" s="19">
        <f t="shared" si="0"/>
        <v>4.0584606645243184</v>
      </c>
      <c r="M33" s="16">
        <f t="shared" si="1"/>
        <v>22031.213008782532</v>
      </c>
      <c r="N33" s="16">
        <f t="shared" si="2"/>
        <v>22031.213008782528</v>
      </c>
      <c r="O33" s="16">
        <f t="shared" si="3"/>
        <v>44062.426017565056</v>
      </c>
      <c r="P33" s="17">
        <f t="shared" si="4"/>
        <v>61576950</v>
      </c>
      <c r="Q33" s="16">
        <f t="shared" si="5"/>
        <v>61621012.426017568</v>
      </c>
      <c r="R33" s="19">
        <f t="shared" si="6"/>
        <v>4.0584606645243184</v>
      </c>
      <c r="S33" s="19">
        <f t="shared" si="7"/>
        <v>2.0292303322621592</v>
      </c>
      <c r="T33" s="19">
        <f t="shared" si="8"/>
        <v>2.5</v>
      </c>
      <c r="U33" s="19">
        <f t="shared" si="9"/>
        <v>2.5</v>
      </c>
      <c r="V33" s="20">
        <f t="shared" si="10"/>
        <v>36.959826002793378</v>
      </c>
      <c r="W33" s="20">
        <f t="shared" si="11"/>
        <v>6.49353706323891</v>
      </c>
    </row>
    <row r="34" spans="1:23">
      <c r="A34" s="21" t="s">
        <v>426</v>
      </c>
      <c r="B34" s="11" t="s">
        <v>401</v>
      </c>
      <c r="D34" s="15">
        <v>10700</v>
      </c>
      <c r="E34" s="16">
        <f>+Costos!$N$24</f>
        <v>596.08540925266902</v>
      </c>
      <c r="F34" s="16">
        <f>+Costos!$N$15*12</f>
        <v>10856.930659134405</v>
      </c>
      <c r="G34" s="17">
        <v>364993</v>
      </c>
      <c r="H34" s="11">
        <v>240</v>
      </c>
      <c r="I34" s="18">
        <v>4</v>
      </c>
      <c r="L34" s="19">
        <f t="shared" si="0"/>
        <v>34.277378520024499</v>
      </c>
      <c r="M34" s="16">
        <f t="shared" si="1"/>
        <v>186073.56088440452</v>
      </c>
      <c r="N34" s="16">
        <f t="shared" si="2"/>
        <v>186073.56088440452</v>
      </c>
      <c r="O34" s="16">
        <f t="shared" si="3"/>
        <v>372147.12176880904</v>
      </c>
      <c r="P34" s="17">
        <f t="shared" si="4"/>
        <v>3905425100</v>
      </c>
      <c r="Q34" s="16">
        <f t="shared" si="5"/>
        <v>3905797247.121769</v>
      </c>
      <c r="R34" s="19">
        <f t="shared" si="6"/>
        <v>34.277378520024499</v>
      </c>
      <c r="S34" s="19">
        <f t="shared" si="7"/>
        <v>17.138689260012249</v>
      </c>
      <c r="T34" s="19">
        <f t="shared" si="8"/>
        <v>178.33333333333334</v>
      </c>
      <c r="U34" s="19">
        <f t="shared" si="9"/>
        <v>6.9464407332108351</v>
      </c>
      <c r="V34" s="20">
        <f t="shared" si="10"/>
        <v>312.15922751353833</v>
      </c>
      <c r="W34" s="20">
        <f t="shared" si="11"/>
        <v>0.76883839671082999</v>
      </c>
    </row>
    <row r="35" spans="1:23">
      <c r="A35" s="14" t="s">
        <v>427</v>
      </c>
      <c r="B35" s="11" t="s">
        <v>401</v>
      </c>
      <c r="D35" s="15">
        <v>4052.9381446521711</v>
      </c>
      <c r="E35" s="16">
        <f>+Costos!$N$24</f>
        <v>596.08540925266902</v>
      </c>
      <c r="F35" s="16">
        <f>+Costos!$N$15*12</f>
        <v>10856.930659134405</v>
      </c>
      <c r="G35" s="17">
        <v>278680</v>
      </c>
      <c r="H35" s="11">
        <v>240</v>
      </c>
      <c r="I35" s="18">
        <v>4</v>
      </c>
      <c r="L35" s="19">
        <f t="shared" si="0"/>
        <v>21.096028298131166</v>
      </c>
      <c r="M35" s="16">
        <f t="shared" si="1"/>
        <v>114519.05820797363</v>
      </c>
      <c r="N35" s="16">
        <f t="shared" si="2"/>
        <v>114519.05820797366</v>
      </c>
      <c r="O35" s="16">
        <f t="shared" si="3"/>
        <v>229038.1164159473</v>
      </c>
      <c r="P35" s="17">
        <f t="shared" si="4"/>
        <v>1129472802.1516671</v>
      </c>
      <c r="Q35" s="16">
        <f t="shared" si="5"/>
        <v>1129701840.2680831</v>
      </c>
      <c r="R35" s="19">
        <f t="shared" si="6"/>
        <v>21.096028298131166</v>
      </c>
      <c r="S35" s="19">
        <f t="shared" si="7"/>
        <v>10.548014149065583</v>
      </c>
      <c r="T35" s="19">
        <f t="shared" si="8"/>
        <v>67.548969077536185</v>
      </c>
      <c r="U35" s="19">
        <f t="shared" si="9"/>
        <v>4.2608841831426858</v>
      </c>
      <c r="V35" s="20">
        <f t="shared" si="10"/>
        <v>192.11853944143641</v>
      </c>
      <c r="W35" s="20">
        <f t="shared" si="11"/>
        <v>1.2492287350183573</v>
      </c>
    </row>
    <row r="36" spans="1:23">
      <c r="A36" s="21" t="s">
        <v>428</v>
      </c>
      <c r="B36" s="11" t="s">
        <v>401</v>
      </c>
      <c r="D36" s="15">
        <v>666.66666666666788</v>
      </c>
      <c r="E36" s="16">
        <f>+Costos!$N$24</f>
        <v>596.08540925266902</v>
      </c>
      <c r="F36" s="16">
        <f>+Costos!$N$15*12</f>
        <v>10856.930659134405</v>
      </c>
      <c r="G36" s="17">
        <v>239654</v>
      </c>
      <c r="H36" s="11">
        <v>240</v>
      </c>
      <c r="I36" s="18">
        <v>4</v>
      </c>
      <c r="L36" s="19">
        <f t="shared" si="0"/>
        <v>8.5559863293982517</v>
      </c>
      <c r="M36" s="16">
        <f t="shared" si="1"/>
        <v>46445.875149389358</v>
      </c>
      <c r="N36" s="16">
        <f t="shared" si="2"/>
        <v>46445.875149389365</v>
      </c>
      <c r="O36" s="16">
        <f t="shared" si="3"/>
        <v>92891.75029877873</v>
      </c>
      <c r="P36" s="17">
        <f t="shared" si="4"/>
        <v>159769333.33333361</v>
      </c>
      <c r="Q36" s="16">
        <f t="shared" si="5"/>
        <v>159862225.08363238</v>
      </c>
      <c r="R36" s="19">
        <f t="shared" si="6"/>
        <v>8.5559863293982517</v>
      </c>
      <c r="S36" s="19">
        <f t="shared" si="7"/>
        <v>4.2779931646991258</v>
      </c>
      <c r="T36" s="19">
        <f t="shared" si="8"/>
        <v>11.111111111111132</v>
      </c>
      <c r="U36" s="19">
        <f t="shared" si="9"/>
        <v>2.5551247817128804</v>
      </c>
      <c r="V36" s="20">
        <f t="shared" si="10"/>
        <v>77.918154728229325</v>
      </c>
      <c r="W36" s="20">
        <f t="shared" si="11"/>
        <v>3.0801550785833651</v>
      </c>
    </row>
    <row r="37" spans="1:23">
      <c r="A37" s="21" t="s">
        <v>429</v>
      </c>
      <c r="B37" s="11" t="s">
        <v>401</v>
      </c>
      <c r="D37" s="15">
        <v>2305.586662347825</v>
      </c>
      <c r="E37" s="16">
        <f>+Costos!$N$24</f>
        <v>596.08540925266902</v>
      </c>
      <c r="F37" s="16">
        <f>+Costos!$N$15*12</f>
        <v>10856.930659134405</v>
      </c>
      <c r="G37" s="17">
        <v>318116</v>
      </c>
      <c r="H37" s="11">
        <v>240</v>
      </c>
      <c r="I37" s="18">
        <v>4</v>
      </c>
      <c r="L37" s="19">
        <f t="shared" si="0"/>
        <v>15.911328314839954</v>
      </c>
      <c r="M37" s="16">
        <f t="shared" si="1"/>
        <v>86374.094104469637</v>
      </c>
      <c r="N37" s="16">
        <f t="shared" si="2"/>
        <v>86374.094104469637</v>
      </c>
      <c r="O37" s="16">
        <f t="shared" si="3"/>
        <v>172748.18820893927</v>
      </c>
      <c r="P37" s="17">
        <f t="shared" si="4"/>
        <v>733444006.67944074</v>
      </c>
      <c r="Q37" s="16">
        <f t="shared" si="5"/>
        <v>733616754.86764967</v>
      </c>
      <c r="R37" s="19">
        <f t="shared" si="6"/>
        <v>15.911328314839954</v>
      </c>
      <c r="S37" s="19">
        <f t="shared" si="7"/>
        <v>7.9556641574199771</v>
      </c>
      <c r="T37" s="19">
        <f t="shared" si="8"/>
        <v>38.426444372463749</v>
      </c>
      <c r="U37" s="19">
        <f t="shared" si="9"/>
        <v>6.6037877427838403</v>
      </c>
      <c r="V37" s="20">
        <f t="shared" si="10"/>
        <v>144.90221160212519</v>
      </c>
      <c r="W37" s="20">
        <f t="shared" si="11"/>
        <v>1.6562894199226981</v>
      </c>
    </row>
    <row r="38" spans="1:23">
      <c r="A38" s="14" t="s">
        <v>430</v>
      </c>
      <c r="B38" s="11" t="s">
        <v>401</v>
      </c>
      <c r="D38" s="15">
        <v>2376.21433423913</v>
      </c>
      <c r="E38" s="16">
        <f>+Costos!$N$24</f>
        <v>596.08540925266902</v>
      </c>
      <c r="F38" s="16">
        <f>+Costos!$N$15*12</f>
        <v>10856.930659134405</v>
      </c>
      <c r="G38" s="17">
        <v>426071</v>
      </c>
      <c r="H38" s="11">
        <v>240</v>
      </c>
      <c r="I38" s="18">
        <v>4</v>
      </c>
      <c r="L38" s="19">
        <f t="shared" si="0"/>
        <v>16.153198025433181</v>
      </c>
      <c r="M38" s="16">
        <f t="shared" si="1"/>
        <v>87687.075442697416</v>
      </c>
      <c r="N38" s="16">
        <f t="shared" si="2"/>
        <v>87687.075442697416</v>
      </c>
      <c r="O38" s="16">
        <f t="shared" si="3"/>
        <v>175374.15088539483</v>
      </c>
      <c r="P38" s="17">
        <f t="shared" si="4"/>
        <v>1012436017.6036004</v>
      </c>
      <c r="Q38" s="16">
        <f t="shared" si="5"/>
        <v>1012611391.7544857</v>
      </c>
      <c r="R38" s="19">
        <f t="shared" si="6"/>
        <v>16.153198025433181</v>
      </c>
      <c r="S38" s="19">
        <f t="shared" si="7"/>
        <v>8.0765990127165903</v>
      </c>
      <c r="T38" s="19">
        <f t="shared" si="8"/>
        <v>39.603572237318836</v>
      </c>
      <c r="U38" s="19">
        <f t="shared" si="9"/>
        <v>7.2971761864524751</v>
      </c>
      <c r="V38" s="20">
        <f t="shared" si="10"/>
        <v>147.10488477252522</v>
      </c>
      <c r="W38" s="20">
        <f t="shared" si="11"/>
        <v>1.6314889908049117</v>
      </c>
    </row>
    <row r="39" spans="1:23">
      <c r="A39" s="21" t="s">
        <v>431</v>
      </c>
      <c r="B39" s="11" t="s">
        <v>401</v>
      </c>
      <c r="D39" s="15">
        <v>9800</v>
      </c>
      <c r="E39" s="16">
        <f>+Costos!$N$24</f>
        <v>596.08540925266902</v>
      </c>
      <c r="F39" s="16">
        <f>+Costos!$N$15*12</f>
        <v>10856.930659134405</v>
      </c>
      <c r="G39" s="17">
        <v>354442</v>
      </c>
      <c r="H39" s="11">
        <v>240</v>
      </c>
      <c r="I39" s="18">
        <v>4</v>
      </c>
      <c r="L39" s="19">
        <f t="shared" si="0"/>
        <v>32.804147000220716</v>
      </c>
      <c r="M39" s="16">
        <f t="shared" si="1"/>
        <v>178076.17465672409</v>
      </c>
      <c r="N39" s="16">
        <f t="shared" si="2"/>
        <v>178076.17465672412</v>
      </c>
      <c r="O39" s="16">
        <f t="shared" si="3"/>
        <v>356152.34931344818</v>
      </c>
      <c r="P39" s="17">
        <f t="shared" si="4"/>
        <v>3473531600</v>
      </c>
      <c r="Q39" s="16">
        <f t="shared" si="5"/>
        <v>3473887752.3493133</v>
      </c>
      <c r="R39" s="19">
        <f t="shared" si="6"/>
        <v>32.804147000220716</v>
      </c>
      <c r="S39" s="19">
        <f t="shared" si="7"/>
        <v>16.402073500110358</v>
      </c>
      <c r="T39" s="19">
        <f t="shared" si="8"/>
        <v>163.33333333333334</v>
      </c>
      <c r="U39" s="19">
        <f t="shared" si="9"/>
        <v>32.116745332450478</v>
      </c>
      <c r="V39" s="20">
        <f t="shared" si="10"/>
        <v>298.74271688680284</v>
      </c>
      <c r="W39" s="20">
        <f t="shared" si="11"/>
        <v>0.80336686531152779</v>
      </c>
    </row>
    <row r="40" spans="1:23">
      <c r="A40" s="14" t="s">
        <v>432</v>
      </c>
      <c r="B40" s="11" t="s">
        <v>401</v>
      </c>
      <c r="D40" s="15">
        <v>3666.6666666666679</v>
      </c>
      <c r="E40" s="16">
        <f>+Costos!$N$24</f>
        <v>596.08540925266902</v>
      </c>
      <c r="F40" s="16">
        <f>+Costos!$N$15*12</f>
        <v>10856.930659134405</v>
      </c>
      <c r="G40" s="17">
        <v>376628</v>
      </c>
      <c r="H40" s="11">
        <v>240</v>
      </c>
      <c r="I40" s="18">
        <v>4</v>
      </c>
      <c r="L40" s="19">
        <f t="shared" si="0"/>
        <v>20.065566560121677</v>
      </c>
      <c r="M40" s="16">
        <f t="shared" si="1"/>
        <v>108925.23238974356</v>
      </c>
      <c r="N40" s="16">
        <f t="shared" si="2"/>
        <v>108925.23238974353</v>
      </c>
      <c r="O40" s="16">
        <f t="shared" si="3"/>
        <v>217850.46477948708</v>
      </c>
      <c r="P40" s="17">
        <f t="shared" si="4"/>
        <v>1380969333.3333337</v>
      </c>
      <c r="Q40" s="16">
        <f t="shared" si="5"/>
        <v>1381187183.7981131</v>
      </c>
      <c r="R40" s="19">
        <f t="shared" si="6"/>
        <v>20.065566560121677</v>
      </c>
      <c r="S40" s="19">
        <f t="shared" si="7"/>
        <v>10.032783280060839</v>
      </c>
      <c r="T40" s="19">
        <f t="shared" si="8"/>
        <v>61.111111111111128</v>
      </c>
      <c r="U40" s="19">
        <f t="shared" si="9"/>
        <v>0.91441143074609954</v>
      </c>
      <c r="V40" s="20">
        <f t="shared" si="10"/>
        <v>182.73427045682348</v>
      </c>
      <c r="W40" s="20">
        <f t="shared" si="11"/>
        <v>1.3133825384806912</v>
      </c>
    </row>
    <row r="41" spans="1:23">
      <c r="A41" s="21" t="s">
        <v>433</v>
      </c>
      <c r="B41" s="11" t="s">
        <v>401</v>
      </c>
      <c r="D41" s="15">
        <v>2449.4078611739133</v>
      </c>
      <c r="E41" s="16">
        <f>+Costos!$N$24</f>
        <v>596.08540925266902</v>
      </c>
      <c r="F41" s="16">
        <f>+Costos!$N$15*12</f>
        <v>10856.930659134405</v>
      </c>
      <c r="G41" s="17">
        <v>434289</v>
      </c>
      <c r="H41" s="11">
        <v>240</v>
      </c>
      <c r="I41" s="18">
        <v>4</v>
      </c>
      <c r="L41" s="19">
        <f t="shared" si="0"/>
        <v>16.400091277363678</v>
      </c>
      <c r="M41" s="16">
        <f t="shared" si="1"/>
        <v>89027.326900906221</v>
      </c>
      <c r="N41" s="16">
        <f t="shared" si="2"/>
        <v>89027.326900906221</v>
      </c>
      <c r="O41" s="16">
        <f t="shared" si="3"/>
        <v>178054.65380181244</v>
      </c>
      <c r="P41" s="17">
        <f t="shared" si="4"/>
        <v>1063750890.6213576</v>
      </c>
      <c r="Q41" s="16">
        <f t="shared" si="5"/>
        <v>1063928945.2751594</v>
      </c>
      <c r="R41" s="19">
        <f t="shared" si="6"/>
        <v>16.400091277363678</v>
      </c>
      <c r="S41" s="19">
        <f t="shared" si="7"/>
        <v>8.2000456386818392</v>
      </c>
      <c r="T41" s="19">
        <f t="shared" si="8"/>
        <v>40.823464352898554</v>
      </c>
      <c r="U41" s="19">
        <f t="shared" si="9"/>
        <v>8.0232817981711975</v>
      </c>
      <c r="V41" s="20">
        <f t="shared" si="10"/>
        <v>149.3533066218188</v>
      </c>
      <c r="W41" s="20">
        <f t="shared" si="11"/>
        <v>1.6069279310146773</v>
      </c>
    </row>
    <row r="42" spans="1:23">
      <c r="A42" s="14" t="s">
        <v>434</v>
      </c>
      <c r="B42" s="11" t="s">
        <v>401</v>
      </c>
      <c r="D42" s="15">
        <v>254360.60085673782</v>
      </c>
      <c r="E42" s="16">
        <f>+Costos!$N$24</f>
        <v>596.08540925266902</v>
      </c>
      <c r="F42" s="16">
        <f>+Costos!$N$15*12</f>
        <v>10856.930659134405</v>
      </c>
      <c r="G42" s="17">
        <v>247925</v>
      </c>
      <c r="H42" s="11">
        <v>240</v>
      </c>
      <c r="I42" s="18">
        <v>4</v>
      </c>
      <c r="L42" s="19">
        <f t="shared" si="0"/>
        <v>167.12469689976066</v>
      </c>
      <c r="M42" s="16">
        <f t="shared" si="1"/>
        <v>907230.62283477804</v>
      </c>
      <c r="N42" s="16">
        <f t="shared" si="2"/>
        <v>907230.62283477793</v>
      </c>
      <c r="O42" s="16">
        <f t="shared" si="3"/>
        <v>1814461.2456695559</v>
      </c>
      <c r="P42" s="17">
        <f t="shared" si="4"/>
        <v>63062351967.406723</v>
      </c>
      <c r="Q42" s="16">
        <f t="shared" si="5"/>
        <v>63064166428.65239</v>
      </c>
      <c r="R42" s="19">
        <f t="shared" si="6"/>
        <v>167.12469689976066</v>
      </c>
      <c r="S42" s="19">
        <f t="shared" si="7"/>
        <v>83.562348449880332</v>
      </c>
      <c r="T42" s="19">
        <f t="shared" si="8"/>
        <v>4239.3433476122973</v>
      </c>
      <c r="U42" s="19">
        <f t="shared" si="9"/>
        <v>61.225925118280429</v>
      </c>
      <c r="V42" s="20">
        <f t="shared" si="10"/>
        <v>1521.9809254720753</v>
      </c>
      <c r="W42" s="20">
        <f t="shared" si="11"/>
        <v>0.15768922986045886</v>
      </c>
    </row>
    <row r="43" spans="1:23">
      <c r="A43" s="14" t="s">
        <v>435</v>
      </c>
      <c r="B43" s="11" t="s">
        <v>401</v>
      </c>
      <c r="D43" s="15">
        <v>6800</v>
      </c>
      <c r="E43" s="16">
        <f>+Costos!$N$24</f>
        <v>596.08540925266902</v>
      </c>
      <c r="F43" s="16">
        <f>+Costos!$N$15*12</f>
        <v>10856.930659134405</v>
      </c>
      <c r="G43" s="17">
        <v>400377</v>
      </c>
      <c r="H43" s="11">
        <v>240</v>
      </c>
      <c r="I43" s="18">
        <v>4</v>
      </c>
      <c r="L43" s="19">
        <f t="shared" si="0"/>
        <v>27.325629015674394</v>
      </c>
      <c r="M43" s="16">
        <f t="shared" si="1"/>
        <v>148336.22972020402</v>
      </c>
      <c r="N43" s="16">
        <f t="shared" si="2"/>
        <v>148336.22972020402</v>
      </c>
      <c r="O43" s="16">
        <f t="shared" si="3"/>
        <v>296672.45944040804</v>
      </c>
      <c r="P43" s="17">
        <f t="shared" si="4"/>
        <v>2722563600</v>
      </c>
      <c r="Q43" s="16">
        <f t="shared" si="5"/>
        <v>2722860272.4594402</v>
      </c>
      <c r="R43" s="19">
        <f t="shared" si="6"/>
        <v>27.325629015674394</v>
      </c>
      <c r="S43" s="19">
        <f t="shared" si="7"/>
        <v>13.662814507837197</v>
      </c>
      <c r="T43" s="19">
        <f t="shared" si="8"/>
        <v>113.33333333333333</v>
      </c>
      <c r="U43" s="19">
        <f t="shared" si="9"/>
        <v>4.030817270635751</v>
      </c>
      <c r="V43" s="20">
        <f t="shared" si="10"/>
        <v>248.85063015747659</v>
      </c>
      <c r="W43" s="20">
        <f t="shared" si="11"/>
        <v>0.9644339652590963</v>
      </c>
    </row>
    <row r="44" spans="1:23">
      <c r="A44" s="14" t="s">
        <v>436</v>
      </c>
      <c r="B44" s="11" t="s">
        <v>401</v>
      </c>
      <c r="D44" s="15">
        <v>59.519361413043953</v>
      </c>
      <c r="E44" s="16">
        <f>+Costos!$N$24</f>
        <v>596.08540925266902</v>
      </c>
      <c r="F44" s="16">
        <f>+Costos!$N$15*12</f>
        <v>10856.930659134405</v>
      </c>
      <c r="G44" s="17">
        <v>339084</v>
      </c>
      <c r="H44" s="11">
        <v>240</v>
      </c>
      <c r="I44" s="18">
        <v>4</v>
      </c>
      <c r="L44" s="19">
        <f t="shared" si="0"/>
        <v>2.5564943839491465</v>
      </c>
      <c r="M44" s="16">
        <f t="shared" si="1"/>
        <v>13877.841128501206</v>
      </c>
      <c r="N44" s="16">
        <f t="shared" si="2"/>
        <v>13877.841128501206</v>
      </c>
      <c r="O44" s="16">
        <f t="shared" si="3"/>
        <v>27755.682257002412</v>
      </c>
      <c r="P44" s="17">
        <f t="shared" si="4"/>
        <v>20182063.145380594</v>
      </c>
      <c r="Q44" s="16">
        <f t="shared" si="5"/>
        <v>20209818.827637598</v>
      </c>
      <c r="R44" s="19">
        <f t="shared" si="6"/>
        <v>2.5564943839491465</v>
      </c>
      <c r="S44" s="19">
        <f t="shared" si="7"/>
        <v>1.2782471919745733</v>
      </c>
      <c r="T44" s="19">
        <f t="shared" si="8"/>
        <v>0.99198935688406586</v>
      </c>
      <c r="U44" s="19">
        <f t="shared" si="9"/>
        <v>0.99198935688406586</v>
      </c>
      <c r="V44" s="20">
        <f t="shared" si="10"/>
        <v>23.281631982739338</v>
      </c>
      <c r="W44" s="20">
        <f t="shared" si="11"/>
        <v>10.308555696522156</v>
      </c>
    </row>
    <row r="45" spans="1:23">
      <c r="A45" s="14" t="s">
        <v>437</v>
      </c>
      <c r="B45" s="11" t="s">
        <v>401</v>
      </c>
      <c r="D45" s="15">
        <v>2333.3333333333321</v>
      </c>
      <c r="E45" s="16">
        <f>+Costos!$N$24</f>
        <v>596.08540925266902</v>
      </c>
      <c r="F45" s="16">
        <f>+Costos!$N$15*12</f>
        <v>10856.930659134405</v>
      </c>
      <c r="G45" s="17">
        <v>425481</v>
      </c>
      <c r="H45" s="11">
        <v>240</v>
      </c>
      <c r="I45" s="18">
        <v>4</v>
      </c>
      <c r="L45" s="19">
        <f t="shared" si="0"/>
        <v>16.006784725264897</v>
      </c>
      <c r="M45" s="16">
        <f t="shared" si="1"/>
        <v>86892.275918946369</v>
      </c>
      <c r="N45" s="16">
        <f t="shared" si="2"/>
        <v>86892.275918946369</v>
      </c>
      <c r="O45" s="16">
        <f t="shared" si="3"/>
        <v>173784.55183789274</v>
      </c>
      <c r="P45" s="17">
        <f t="shared" si="4"/>
        <v>992788999.99999952</v>
      </c>
      <c r="Q45" s="16">
        <f t="shared" si="5"/>
        <v>992962784.55183744</v>
      </c>
      <c r="R45" s="19">
        <f t="shared" si="6"/>
        <v>16.006784725264897</v>
      </c>
      <c r="S45" s="19">
        <f t="shared" si="7"/>
        <v>8.0033923626324484</v>
      </c>
      <c r="T45" s="19">
        <f t="shared" si="8"/>
        <v>38.888888888888872</v>
      </c>
      <c r="U45" s="19">
        <f t="shared" si="9"/>
        <v>6.8753194383590781</v>
      </c>
      <c r="V45" s="20">
        <f t="shared" si="10"/>
        <v>145.77151960133691</v>
      </c>
      <c r="W45" s="20">
        <f t="shared" si="11"/>
        <v>1.6464121431701046</v>
      </c>
    </row>
    <row r="46" spans="1:23">
      <c r="A46" s="14" t="s">
        <v>438</v>
      </c>
      <c r="B46" s="11" t="s">
        <v>401</v>
      </c>
      <c r="D46" s="15">
        <v>5385.3615926086968</v>
      </c>
      <c r="E46" s="16">
        <f>+Costos!$N$24</f>
        <v>596.08540925266902</v>
      </c>
      <c r="F46" s="16">
        <f>+Costos!$N$15*12</f>
        <v>10856.930659134405</v>
      </c>
      <c r="G46" s="17">
        <v>410269</v>
      </c>
      <c r="H46" s="11">
        <v>240</v>
      </c>
      <c r="I46" s="18">
        <v>4</v>
      </c>
      <c r="L46" s="19">
        <f t="shared" si="0"/>
        <v>24.317736366454749</v>
      </c>
      <c r="M46" s="16">
        <f t="shared" si="1"/>
        <v>132007.98875885512</v>
      </c>
      <c r="N46" s="16">
        <f t="shared" si="2"/>
        <v>132007.98875885509</v>
      </c>
      <c r="O46" s="16">
        <f t="shared" si="3"/>
        <v>264015.97751771018</v>
      </c>
      <c r="P46" s="17">
        <f t="shared" si="4"/>
        <v>2209446915.2379775</v>
      </c>
      <c r="Q46" s="16">
        <f t="shared" si="5"/>
        <v>2209710931.2154951</v>
      </c>
      <c r="R46" s="19">
        <f t="shared" si="6"/>
        <v>24.317736366454749</v>
      </c>
      <c r="S46" s="19">
        <f t="shared" si="7"/>
        <v>12.158868183227375</v>
      </c>
      <c r="T46" s="19">
        <f t="shared" si="8"/>
        <v>89.756026543478285</v>
      </c>
      <c r="U46" s="19">
        <f t="shared" si="9"/>
        <v>16.802817444114041</v>
      </c>
      <c r="V46" s="20">
        <f t="shared" si="10"/>
        <v>221.45817815664648</v>
      </c>
      <c r="W46" s="20">
        <f t="shared" si="11"/>
        <v>1.0837260651094047</v>
      </c>
    </row>
    <row r="47" spans="1:23">
      <c r="A47" s="14" t="s">
        <v>439</v>
      </c>
      <c r="B47" s="11" t="s">
        <v>401</v>
      </c>
      <c r="D47" s="15">
        <v>42.695991847826008</v>
      </c>
      <c r="E47" s="16">
        <f>+Costos!$N$24</f>
        <v>596.08540925266902</v>
      </c>
      <c r="F47" s="16">
        <f>+Costos!$N$15*12</f>
        <v>10856.930659134405</v>
      </c>
      <c r="G47" s="17">
        <v>355516</v>
      </c>
      <c r="H47" s="11">
        <v>240</v>
      </c>
      <c r="I47" s="18">
        <v>4</v>
      </c>
      <c r="L47" s="19">
        <f t="shared" si="0"/>
        <v>2.1652560709830047</v>
      </c>
      <c r="M47" s="16">
        <f t="shared" si="1"/>
        <v>11754.017510966141</v>
      </c>
      <c r="N47" s="16">
        <f t="shared" si="2"/>
        <v>11754.017510966143</v>
      </c>
      <c r="O47" s="16">
        <f t="shared" si="3"/>
        <v>23508.035021932286</v>
      </c>
      <c r="P47" s="17">
        <f t="shared" si="4"/>
        <v>15179108.23777171</v>
      </c>
      <c r="Q47" s="16">
        <f t="shared" si="5"/>
        <v>15202616.272793643</v>
      </c>
      <c r="R47" s="19">
        <f t="shared" si="6"/>
        <v>2.1652560709830047</v>
      </c>
      <c r="S47" s="19">
        <f t="shared" si="7"/>
        <v>1.0826280354915023</v>
      </c>
      <c r="T47" s="19">
        <f t="shared" si="8"/>
        <v>0.71159986413043341</v>
      </c>
      <c r="U47" s="19">
        <f t="shared" si="9"/>
        <v>0.71159986413043341</v>
      </c>
      <c r="V47" s="20">
        <f t="shared" si="10"/>
        <v>19.718680122874545</v>
      </c>
      <c r="W47" s="20">
        <f t="shared" si="11"/>
        <v>12.171200024771908</v>
      </c>
    </row>
    <row r="48" spans="1:23">
      <c r="A48" s="14" t="s">
        <v>440</v>
      </c>
      <c r="B48" s="11" t="s">
        <v>401</v>
      </c>
      <c r="D48" s="15">
        <v>6910.8198377582612</v>
      </c>
      <c r="E48" s="16">
        <f>+Costos!$N$24</f>
        <v>596.08540925266902</v>
      </c>
      <c r="F48" s="16">
        <f>+Costos!$N$15*12</f>
        <v>10856.930659134405</v>
      </c>
      <c r="G48" s="17">
        <v>325640</v>
      </c>
      <c r="H48" s="11">
        <v>240</v>
      </c>
      <c r="I48" s="18">
        <v>4</v>
      </c>
      <c r="L48" s="19">
        <f t="shared" si="0"/>
        <v>27.547392511049669</v>
      </c>
      <c r="M48" s="16">
        <f t="shared" si="1"/>
        <v>149540.06516621233</v>
      </c>
      <c r="N48" s="16">
        <f t="shared" si="2"/>
        <v>149540.06516621233</v>
      </c>
      <c r="O48" s="16">
        <f t="shared" si="3"/>
        <v>299080.13033242465</v>
      </c>
      <c r="P48" s="17">
        <f t="shared" si="4"/>
        <v>2250439371.9676003</v>
      </c>
      <c r="Q48" s="16">
        <f t="shared" si="5"/>
        <v>2250738452.0979328</v>
      </c>
      <c r="R48" s="19">
        <f t="shared" si="6"/>
        <v>27.547392511049669</v>
      </c>
      <c r="S48" s="19">
        <f t="shared" si="7"/>
        <v>13.773696255524834</v>
      </c>
      <c r="T48" s="19">
        <f t="shared" si="8"/>
        <v>115.18033062930435</v>
      </c>
      <c r="U48" s="19">
        <f t="shared" si="9"/>
        <v>4.9907605851056758</v>
      </c>
      <c r="V48" s="20">
        <f t="shared" si="10"/>
        <v>250.87019887585473</v>
      </c>
      <c r="W48" s="20">
        <f t="shared" si="11"/>
        <v>0.95667002727082007</v>
      </c>
    </row>
    <row r="49" spans="1:23">
      <c r="A49" s="14" t="s">
        <v>441</v>
      </c>
      <c r="B49" s="11" t="s">
        <v>401</v>
      </c>
      <c r="D49" s="15">
        <v>6550</v>
      </c>
      <c r="E49" s="16">
        <f>+Costos!$N$24</f>
        <v>596.08540925266902</v>
      </c>
      <c r="F49" s="16">
        <f>+Costos!$N$15*12</f>
        <v>10856.930659134405</v>
      </c>
      <c r="G49" s="17">
        <v>246067</v>
      </c>
      <c r="H49" s="11">
        <v>240</v>
      </c>
      <c r="I49" s="18">
        <v>4</v>
      </c>
      <c r="L49" s="19">
        <f t="shared" si="0"/>
        <v>26.818615975222283</v>
      </c>
      <c r="M49" s="16">
        <f t="shared" si="1"/>
        <v>145583.92700847128</v>
      </c>
      <c r="N49" s="16">
        <f t="shared" si="2"/>
        <v>145583.92700847125</v>
      </c>
      <c r="O49" s="16">
        <f t="shared" si="3"/>
        <v>291167.85401694255</v>
      </c>
      <c r="P49" s="17">
        <f t="shared" si="4"/>
        <v>1611738850</v>
      </c>
      <c r="Q49" s="16">
        <f t="shared" si="5"/>
        <v>1612030017.854017</v>
      </c>
      <c r="R49" s="19">
        <f t="shared" si="6"/>
        <v>26.818615975222283</v>
      </c>
      <c r="S49" s="19">
        <f t="shared" si="7"/>
        <v>13.409307987611141</v>
      </c>
      <c r="T49" s="19">
        <f t="shared" si="8"/>
        <v>109.16666666666667</v>
      </c>
      <c r="U49" s="19">
        <f t="shared" si="9"/>
        <v>1.8922027657775402</v>
      </c>
      <c r="V49" s="20">
        <f t="shared" si="10"/>
        <v>244.23333426495776</v>
      </c>
      <c r="W49" s="20">
        <f t="shared" si="11"/>
        <v>0.98266684489364087</v>
      </c>
    </row>
    <row r="50" spans="1:23">
      <c r="A50" s="21" t="s">
        <v>442</v>
      </c>
      <c r="B50" s="11" t="s">
        <v>401</v>
      </c>
      <c r="D50" s="15">
        <v>4966.2403959130424</v>
      </c>
      <c r="E50" s="16">
        <f>+Costos!$N$24</f>
        <v>596.08540925266902</v>
      </c>
      <c r="F50" s="16">
        <f>+Costos!$N$15*12</f>
        <v>10856.930659134405</v>
      </c>
      <c r="G50" s="17">
        <v>214008</v>
      </c>
      <c r="H50" s="11">
        <v>240</v>
      </c>
      <c r="I50" s="18">
        <v>4</v>
      </c>
      <c r="L50" s="19">
        <f t="shared" si="0"/>
        <v>23.352295663376847</v>
      </c>
      <c r="M50" s="16">
        <f t="shared" si="1"/>
        <v>126767.12737444375</v>
      </c>
      <c r="N50" s="16">
        <f t="shared" si="2"/>
        <v>126767.12737444375</v>
      </c>
      <c r="O50" s="16">
        <f t="shared" si="3"/>
        <v>253534.2547488875</v>
      </c>
      <c r="P50" s="17">
        <f t="shared" si="4"/>
        <v>1062815174.6485584</v>
      </c>
      <c r="Q50" s="16">
        <f t="shared" si="5"/>
        <v>1063068708.9033073</v>
      </c>
      <c r="R50" s="19">
        <f t="shared" si="6"/>
        <v>23.352295663376847</v>
      </c>
      <c r="S50" s="19">
        <f t="shared" si="7"/>
        <v>11.676147831688423</v>
      </c>
      <c r="T50" s="19">
        <f t="shared" si="8"/>
        <v>82.770673265217368</v>
      </c>
      <c r="U50" s="19">
        <f t="shared" si="9"/>
        <v>12.713786275086832</v>
      </c>
      <c r="V50" s="20">
        <f t="shared" si="10"/>
        <v>212.66604652070862</v>
      </c>
      <c r="W50" s="20">
        <f t="shared" si="11"/>
        <v>1.1285299366141632</v>
      </c>
    </row>
    <row r="51" spans="1:23">
      <c r="A51" s="21" t="s">
        <v>443</v>
      </c>
      <c r="B51" s="11" t="s">
        <v>401</v>
      </c>
      <c r="D51" s="15">
        <v>10513.131556992172</v>
      </c>
      <c r="E51" s="16">
        <f>+Costos!$N$24</f>
        <v>596.08540925266902</v>
      </c>
      <c r="F51" s="16">
        <f>+Costos!$N$15*12</f>
        <v>10856.930659134405</v>
      </c>
      <c r="G51" s="17">
        <v>296353</v>
      </c>
      <c r="H51" s="11">
        <v>240</v>
      </c>
      <c r="I51" s="18">
        <v>4</v>
      </c>
      <c r="L51" s="19">
        <f t="shared" si="0"/>
        <v>33.976744239256021</v>
      </c>
      <c r="M51" s="16">
        <f t="shared" si="1"/>
        <v>184441.57811437349</v>
      </c>
      <c r="N51" s="16">
        <f t="shared" si="2"/>
        <v>184441.57811437346</v>
      </c>
      <c r="O51" s="16">
        <f t="shared" si="3"/>
        <v>368883.15622874699</v>
      </c>
      <c r="P51" s="17">
        <f t="shared" si="4"/>
        <v>3115598076.3093009</v>
      </c>
      <c r="Q51" s="16">
        <f t="shared" si="5"/>
        <v>3115966959.4655294</v>
      </c>
      <c r="R51" s="19">
        <f t="shared" si="6"/>
        <v>33.976744239256021</v>
      </c>
      <c r="S51" s="19">
        <f t="shared" si="7"/>
        <v>16.988372119628011</v>
      </c>
      <c r="T51" s="19">
        <f t="shared" si="8"/>
        <v>175.21885928320287</v>
      </c>
      <c r="U51" s="19">
        <f t="shared" si="9"/>
        <v>5.3351380869227683</v>
      </c>
      <c r="V51" s="20">
        <f t="shared" si="10"/>
        <v>309.42139373217282</v>
      </c>
      <c r="W51" s="20">
        <f t="shared" si="11"/>
        <v>0.77564126095216868</v>
      </c>
    </row>
    <row r="52" spans="1:23">
      <c r="A52" s="14" t="s">
        <v>444</v>
      </c>
      <c r="B52" s="11" t="s">
        <v>401</v>
      </c>
      <c r="D52" s="15">
        <v>1100</v>
      </c>
      <c r="E52" s="16">
        <f>+Costos!$N$24</f>
        <v>596.08540925266902</v>
      </c>
      <c r="F52" s="16">
        <f>+Costos!$N$15*12</f>
        <v>10856.930659134405</v>
      </c>
      <c r="G52" s="17">
        <v>426261</v>
      </c>
      <c r="H52" s="11">
        <v>240</v>
      </c>
      <c r="I52" s="18">
        <v>4</v>
      </c>
      <c r="L52" s="19">
        <f t="shared" si="0"/>
        <v>10.990363434099981</v>
      </c>
      <c r="M52" s="16">
        <f t="shared" si="1"/>
        <v>59660.806861354882</v>
      </c>
      <c r="N52" s="16">
        <f t="shared" si="2"/>
        <v>59660.806861354875</v>
      </c>
      <c r="O52" s="16">
        <f t="shared" si="3"/>
        <v>119321.61372270976</v>
      </c>
      <c r="P52" s="17">
        <f t="shared" si="4"/>
        <v>468887100</v>
      </c>
      <c r="Q52" s="16">
        <f t="shared" si="5"/>
        <v>469006421.61372268</v>
      </c>
      <c r="R52" s="19">
        <f t="shared" si="6"/>
        <v>10.990363434099981</v>
      </c>
      <c r="S52" s="19">
        <f t="shared" si="7"/>
        <v>5.4951817170499906</v>
      </c>
      <c r="T52" s="19">
        <f t="shared" si="8"/>
        <v>18.333333333333332</v>
      </c>
      <c r="U52" s="19">
        <f t="shared" si="9"/>
        <v>7.342969899233351</v>
      </c>
      <c r="V52" s="20">
        <f t="shared" si="10"/>
        <v>100.08768195845207</v>
      </c>
      <c r="W52" s="20">
        <f t="shared" si="11"/>
        <v>2.3978974765309049</v>
      </c>
    </row>
    <row r="53" spans="1:23">
      <c r="A53" s="14" t="s">
        <v>445</v>
      </c>
      <c r="B53" s="11" t="s">
        <v>401</v>
      </c>
      <c r="D53" s="15">
        <v>0</v>
      </c>
      <c r="E53" s="16">
        <f>+Costos!$N$24</f>
        <v>596.08540925266902</v>
      </c>
      <c r="F53" s="16">
        <f>+Costos!$N$15*12</f>
        <v>10856.930659134405</v>
      </c>
      <c r="G53" s="17">
        <v>207855</v>
      </c>
      <c r="H53" s="11">
        <v>240</v>
      </c>
      <c r="I53" s="18">
        <v>4</v>
      </c>
      <c r="L53" s="19">
        <f t="shared" si="0"/>
        <v>0</v>
      </c>
      <c r="M53" s="16">
        <f t="shared" si="1"/>
        <v>0</v>
      </c>
      <c r="N53" s="16" t="e">
        <f t="shared" si="2"/>
        <v>#DIV/0!</v>
      </c>
      <c r="O53" s="16" t="e">
        <f t="shared" si="3"/>
        <v>#DIV/0!</v>
      </c>
      <c r="P53" s="17">
        <f t="shared" si="4"/>
        <v>0</v>
      </c>
      <c r="Q53" s="16" t="e">
        <f t="shared" si="5"/>
        <v>#DIV/0!</v>
      </c>
      <c r="R53" s="19">
        <f t="shared" si="6"/>
        <v>0</v>
      </c>
      <c r="S53" s="19">
        <f t="shared" si="7"/>
        <v>0</v>
      </c>
      <c r="T53" s="19">
        <f t="shared" si="8"/>
        <v>0</v>
      </c>
      <c r="U53" s="19">
        <f t="shared" si="9"/>
        <v>0</v>
      </c>
      <c r="V53" s="20">
        <f t="shared" si="10"/>
        <v>0</v>
      </c>
      <c r="W53" s="20">
        <f t="shared" si="11"/>
        <v>0</v>
      </c>
    </row>
    <row r="54" spans="1:23">
      <c r="A54" s="21" t="s">
        <v>446</v>
      </c>
      <c r="B54" s="11" t="s">
        <v>401</v>
      </c>
      <c r="D54" s="15">
        <v>9803.765508391305</v>
      </c>
      <c r="E54" s="16">
        <f>+Costos!$N$24</f>
        <v>596.08540925266902</v>
      </c>
      <c r="F54" s="16">
        <f>+Costos!$N$15*12</f>
        <v>10856.930659134405</v>
      </c>
      <c r="G54" s="17">
        <v>206527</v>
      </c>
      <c r="H54" s="11">
        <v>240</v>
      </c>
      <c r="I54" s="18">
        <v>4</v>
      </c>
      <c r="L54" s="19">
        <f t="shared" si="0"/>
        <v>32.810448654683576</v>
      </c>
      <c r="M54" s="16">
        <f t="shared" si="1"/>
        <v>178110.38296949465</v>
      </c>
      <c r="N54" s="16">
        <f t="shared" si="2"/>
        <v>178110.38296949462</v>
      </c>
      <c r="O54" s="16">
        <f t="shared" si="3"/>
        <v>356220.76593898924</v>
      </c>
      <c r="P54" s="17">
        <f t="shared" si="4"/>
        <v>2024742279.151531</v>
      </c>
      <c r="Q54" s="16">
        <f t="shared" si="5"/>
        <v>2025098499.91747</v>
      </c>
      <c r="R54" s="19">
        <f t="shared" si="6"/>
        <v>32.810448654683576</v>
      </c>
      <c r="S54" s="19">
        <f t="shared" si="7"/>
        <v>16.405224327341788</v>
      </c>
      <c r="T54" s="19">
        <f t="shared" si="8"/>
        <v>163.39609180652175</v>
      </c>
      <c r="U54" s="19">
        <f t="shared" si="9"/>
        <v>32.154297187787449</v>
      </c>
      <c r="V54" s="20">
        <f t="shared" si="10"/>
        <v>298.80010516076413</v>
      </c>
      <c r="W54" s="20">
        <f t="shared" si="11"/>
        <v>0.80321256872005531</v>
      </c>
    </row>
    <row r="55" spans="1:23">
      <c r="A55" s="14" t="s">
        <v>447</v>
      </c>
      <c r="B55" s="11" t="s">
        <v>401</v>
      </c>
      <c r="D55" s="15">
        <v>3616.666666666667</v>
      </c>
      <c r="E55" s="16">
        <f>+Costos!$N$24</f>
        <v>596.08540925266902</v>
      </c>
      <c r="F55" s="16">
        <f>+Costos!$N$15*12</f>
        <v>10856.930659134405</v>
      </c>
      <c r="G55" s="17">
        <v>200742</v>
      </c>
      <c r="H55" s="11">
        <v>240</v>
      </c>
      <c r="I55" s="18">
        <v>4</v>
      </c>
      <c r="L55" s="19">
        <f t="shared" si="0"/>
        <v>19.92828627161677</v>
      </c>
      <c r="M55" s="16">
        <f t="shared" si="1"/>
        <v>108180.01110316168</v>
      </c>
      <c r="N55" s="16">
        <f t="shared" si="2"/>
        <v>108180.01110316167</v>
      </c>
      <c r="O55" s="16">
        <f t="shared" si="3"/>
        <v>216360.02220632334</v>
      </c>
      <c r="P55" s="17">
        <f t="shared" si="4"/>
        <v>726016900.00000012</v>
      </c>
      <c r="Q55" s="16">
        <f t="shared" si="5"/>
        <v>726233260.02220643</v>
      </c>
      <c r="R55" s="19">
        <f t="shared" si="6"/>
        <v>19.92828627161677</v>
      </c>
      <c r="S55" s="19">
        <f t="shared" si="7"/>
        <v>9.964143135808385</v>
      </c>
      <c r="T55" s="19">
        <f t="shared" si="8"/>
        <v>60.277777777777786</v>
      </c>
      <c r="U55" s="19">
        <f t="shared" si="9"/>
        <v>0.49291896292747595</v>
      </c>
      <c r="V55" s="20">
        <f t="shared" si="10"/>
        <v>181.48407832828914</v>
      </c>
      <c r="W55" s="20">
        <f t="shared" si="11"/>
        <v>1.3224300567340159</v>
      </c>
    </row>
    <row r="56" spans="1:23">
      <c r="A56" s="14" t="s">
        <v>448</v>
      </c>
      <c r="B56" s="11" t="s">
        <v>401</v>
      </c>
      <c r="D56" s="15">
        <v>134</v>
      </c>
      <c r="E56" s="16">
        <f>+Costos!$N$24</f>
        <v>596.08540925266902</v>
      </c>
      <c r="F56" s="16">
        <f>+Costos!$N$15*12</f>
        <v>10856.930659134405</v>
      </c>
      <c r="G56" s="17">
        <v>243307</v>
      </c>
      <c r="H56" s="11">
        <v>240</v>
      </c>
      <c r="I56" s="18">
        <v>4</v>
      </c>
      <c r="L56" s="19">
        <f t="shared" si="0"/>
        <v>3.8359073653881137</v>
      </c>
      <c r="M56" s="16">
        <f t="shared" si="1"/>
        <v>20823.090140440847</v>
      </c>
      <c r="N56" s="16">
        <f t="shared" si="2"/>
        <v>20823.090140440843</v>
      </c>
      <c r="O56" s="16">
        <f t="shared" si="3"/>
        <v>41646.180280881686</v>
      </c>
      <c r="P56" s="17">
        <f t="shared" si="4"/>
        <v>32603138</v>
      </c>
      <c r="Q56" s="16">
        <f t="shared" si="5"/>
        <v>32644784.180280883</v>
      </c>
      <c r="R56" s="19">
        <f t="shared" si="6"/>
        <v>3.8359073653881137</v>
      </c>
      <c r="S56" s="19">
        <f t="shared" si="7"/>
        <v>1.9179536826940569</v>
      </c>
      <c r="T56" s="19">
        <f t="shared" si="8"/>
        <v>2.2333333333333334</v>
      </c>
      <c r="U56" s="19">
        <f t="shared" si="9"/>
        <v>2.2333333333333334</v>
      </c>
      <c r="V56" s="20">
        <f t="shared" si="10"/>
        <v>34.933064653515686</v>
      </c>
      <c r="W56" s="20">
        <f t="shared" si="11"/>
        <v>6.8702818484563233</v>
      </c>
    </row>
    <row r="57" spans="1:23">
      <c r="A57" s="21" t="s">
        <v>449</v>
      </c>
      <c r="B57" s="11" t="s">
        <v>401</v>
      </c>
      <c r="D57" s="15">
        <v>927.05422060869387</v>
      </c>
      <c r="E57" s="16">
        <f>+Costos!$N$24</f>
        <v>596.08540925266902</v>
      </c>
      <c r="F57" s="16">
        <f>+Costos!$N$15*12</f>
        <v>10856.930659134405</v>
      </c>
      <c r="G57" s="17">
        <v>497042</v>
      </c>
      <c r="H57" s="11">
        <v>240</v>
      </c>
      <c r="I57" s="18">
        <v>4</v>
      </c>
      <c r="L57" s="19">
        <f t="shared" si="0"/>
        <v>10.089468278767704</v>
      </c>
      <c r="M57" s="16">
        <f t="shared" si="1"/>
        <v>54770.328745058556</v>
      </c>
      <c r="N57" s="16">
        <f t="shared" si="2"/>
        <v>54770.32874505857</v>
      </c>
      <c r="O57" s="16">
        <f t="shared" si="3"/>
        <v>109540.65749011713</v>
      </c>
      <c r="P57" s="17">
        <f t="shared" si="4"/>
        <v>460784883.91978639</v>
      </c>
      <c r="Q57" s="16">
        <f t="shared" si="5"/>
        <v>460894424.57727653</v>
      </c>
      <c r="R57" s="19">
        <f t="shared" si="6"/>
        <v>10.089468278767704</v>
      </c>
      <c r="S57" s="19">
        <f t="shared" si="7"/>
        <v>5.0447341393838521</v>
      </c>
      <c r="T57" s="19">
        <f t="shared" si="8"/>
        <v>15.450903676811565</v>
      </c>
      <c r="U57" s="19">
        <f t="shared" si="9"/>
        <v>5.3614353980438612</v>
      </c>
      <c r="V57" s="20">
        <f t="shared" si="10"/>
        <v>91.883357476784823</v>
      </c>
      <c r="W57" s="20">
        <f t="shared" si="11"/>
        <v>2.6120072947991502</v>
      </c>
    </row>
    <row r="58" spans="1:23">
      <c r="A58" s="14" t="s">
        <v>450</v>
      </c>
      <c r="B58" s="11" t="s">
        <v>401</v>
      </c>
      <c r="D58" s="15">
        <v>7638.2963836521749</v>
      </c>
      <c r="E58" s="16">
        <f>+Costos!$N$24</f>
        <v>596.08540925266902</v>
      </c>
      <c r="F58" s="16">
        <f>+Costos!$N$15*12</f>
        <v>10856.930659134405</v>
      </c>
      <c r="G58" s="17">
        <v>381858</v>
      </c>
      <c r="H58" s="11">
        <v>240</v>
      </c>
      <c r="I58" s="18">
        <v>4</v>
      </c>
      <c r="L58" s="19">
        <f t="shared" si="0"/>
        <v>28.961027400752876</v>
      </c>
      <c r="M58" s="16">
        <f t="shared" si="1"/>
        <v>157213.93315363274</v>
      </c>
      <c r="N58" s="16">
        <f t="shared" si="2"/>
        <v>157213.93315363274</v>
      </c>
      <c r="O58" s="16">
        <f t="shared" si="3"/>
        <v>314427.86630726547</v>
      </c>
      <c r="P58" s="17">
        <f t="shared" si="4"/>
        <v>2916744580.4686522</v>
      </c>
      <c r="Q58" s="16">
        <f t="shared" si="5"/>
        <v>2917059008.3349595</v>
      </c>
      <c r="R58" s="19">
        <f t="shared" si="6"/>
        <v>28.961027400752876</v>
      </c>
      <c r="S58" s="19">
        <f t="shared" si="7"/>
        <v>14.480513700376438</v>
      </c>
      <c r="T58" s="19">
        <f t="shared" si="8"/>
        <v>127.30493972753625</v>
      </c>
      <c r="U58" s="19">
        <f t="shared" si="9"/>
        <v>11.460830124524747</v>
      </c>
      <c r="V58" s="20">
        <f t="shared" si="10"/>
        <v>263.74397143982566</v>
      </c>
      <c r="W58" s="20">
        <f t="shared" si="11"/>
        <v>0.90997340598837939</v>
      </c>
    </row>
    <row r="59" spans="1:23">
      <c r="A59" s="14" t="s">
        <v>451</v>
      </c>
      <c r="B59" s="11" t="s">
        <v>401</v>
      </c>
      <c r="D59" s="15">
        <v>0</v>
      </c>
      <c r="E59" s="16">
        <f>+Costos!$N$24</f>
        <v>596.08540925266902</v>
      </c>
      <c r="F59" s="16">
        <f>+Costos!$N$15*12</f>
        <v>10856.930659134405</v>
      </c>
      <c r="G59" s="17">
        <v>468179</v>
      </c>
      <c r="H59" s="11">
        <v>240</v>
      </c>
      <c r="I59" s="18">
        <v>4</v>
      </c>
      <c r="L59" s="19">
        <f t="shared" si="0"/>
        <v>0</v>
      </c>
      <c r="M59" s="16">
        <f t="shared" si="1"/>
        <v>0</v>
      </c>
      <c r="N59" s="16" t="e">
        <f t="shared" si="2"/>
        <v>#DIV/0!</v>
      </c>
      <c r="O59" s="16" t="e">
        <f t="shared" si="3"/>
        <v>#DIV/0!</v>
      </c>
      <c r="P59" s="17">
        <f t="shared" si="4"/>
        <v>0</v>
      </c>
      <c r="Q59" s="16" t="e">
        <f t="shared" si="5"/>
        <v>#DIV/0!</v>
      </c>
      <c r="R59" s="19">
        <f t="shared" si="6"/>
        <v>0</v>
      </c>
      <c r="S59" s="19">
        <f t="shared" si="7"/>
        <v>0</v>
      </c>
      <c r="T59" s="19">
        <f t="shared" si="8"/>
        <v>0</v>
      </c>
      <c r="U59" s="19">
        <f t="shared" si="9"/>
        <v>0</v>
      </c>
      <c r="V59" s="20">
        <f t="shared" si="10"/>
        <v>0</v>
      </c>
      <c r="W59" s="20">
        <f t="shared" si="11"/>
        <v>0</v>
      </c>
    </row>
    <row r="60" spans="1:23">
      <c r="A60" s="21" t="s">
        <v>452</v>
      </c>
      <c r="B60" s="11" t="s">
        <v>401</v>
      </c>
      <c r="D60" s="15">
        <v>2907.6369310478258</v>
      </c>
      <c r="E60" s="16">
        <f>+Costos!$N$24</f>
        <v>596.08540925266902</v>
      </c>
      <c r="F60" s="16">
        <f>+Costos!$N$15*12</f>
        <v>10856.930659134405</v>
      </c>
      <c r="G60" s="17">
        <v>246280</v>
      </c>
      <c r="H60" s="11">
        <v>240</v>
      </c>
      <c r="I60" s="18">
        <v>4</v>
      </c>
      <c r="L60" s="19">
        <f t="shared" si="0"/>
        <v>17.868405501994012</v>
      </c>
      <c r="M60" s="16">
        <f t="shared" si="1"/>
        <v>96998.019762222335</v>
      </c>
      <c r="N60" s="16">
        <f t="shared" si="2"/>
        <v>96998.01976222235</v>
      </c>
      <c r="O60" s="16">
        <f t="shared" si="3"/>
        <v>193996.03952444467</v>
      </c>
      <c r="P60" s="17">
        <f t="shared" si="4"/>
        <v>716092823.3784585</v>
      </c>
      <c r="Q60" s="16">
        <f t="shared" si="5"/>
        <v>716286819.41798294</v>
      </c>
      <c r="R60" s="19">
        <f t="shared" si="6"/>
        <v>17.868405501994012</v>
      </c>
      <c r="S60" s="19">
        <f t="shared" si="7"/>
        <v>8.9342027509970059</v>
      </c>
      <c r="T60" s="19">
        <f t="shared" si="8"/>
        <v>48.460615517463765</v>
      </c>
      <c r="U60" s="19">
        <f t="shared" si="9"/>
        <v>12.723804513475741</v>
      </c>
      <c r="V60" s="20">
        <f t="shared" si="10"/>
        <v>162.72503613841482</v>
      </c>
      <c r="W60" s="20">
        <f t="shared" si="11"/>
        <v>1.4748806065457234</v>
      </c>
    </row>
    <row r="61" spans="1:23">
      <c r="A61" s="14" t="s">
        <v>453</v>
      </c>
      <c r="B61" s="11" t="s">
        <v>401</v>
      </c>
      <c r="D61" s="15">
        <v>3499.498980978261</v>
      </c>
      <c r="E61" s="16">
        <f>+Costos!$N$24</f>
        <v>596.08540925266902</v>
      </c>
      <c r="F61" s="16">
        <f>+Costos!$N$15*12</f>
        <v>10856.930659134405</v>
      </c>
      <c r="G61" s="17">
        <v>282895</v>
      </c>
      <c r="H61" s="11">
        <v>240</v>
      </c>
      <c r="I61" s="18">
        <v>4</v>
      </c>
      <c r="L61" s="19">
        <f t="shared" si="0"/>
        <v>19.602824293678427</v>
      </c>
      <c r="M61" s="16">
        <f t="shared" si="1"/>
        <v>106413.25203983103</v>
      </c>
      <c r="N61" s="16">
        <f t="shared" si="2"/>
        <v>106413.25203983102</v>
      </c>
      <c r="O61" s="16">
        <f t="shared" si="3"/>
        <v>212826.50407966203</v>
      </c>
      <c r="P61" s="17">
        <f t="shared" si="4"/>
        <v>989990764.22384512</v>
      </c>
      <c r="Q61" s="16">
        <f t="shared" si="5"/>
        <v>990203590.72792482</v>
      </c>
      <c r="R61" s="19">
        <f t="shared" si="6"/>
        <v>19.602824293678427</v>
      </c>
      <c r="S61" s="19">
        <f t="shared" si="7"/>
        <v>9.8014121468392137</v>
      </c>
      <c r="T61" s="19">
        <f t="shared" si="8"/>
        <v>58.324983016304351</v>
      </c>
      <c r="U61" s="19">
        <f t="shared" si="9"/>
        <v>19.119334428947496</v>
      </c>
      <c r="V61" s="20">
        <f t="shared" si="10"/>
        <v>178.52014222801503</v>
      </c>
      <c r="W61" s="20">
        <f t="shared" si="11"/>
        <v>1.3443861124279173</v>
      </c>
    </row>
    <row r="62" spans="1:23">
      <c r="A62" s="21" t="s">
        <v>454</v>
      </c>
      <c r="B62" s="11" t="s">
        <v>401</v>
      </c>
      <c r="D62" s="15">
        <v>66.66666666666606</v>
      </c>
      <c r="E62" s="16">
        <f>+Costos!$N$24</f>
        <v>596.08540925266902</v>
      </c>
      <c r="F62" s="16">
        <f>+Costos!$N$15*12</f>
        <v>10856.930659134405</v>
      </c>
      <c r="G62" s="17">
        <v>346294</v>
      </c>
      <c r="H62" s="11">
        <v>240</v>
      </c>
      <c r="I62" s="18">
        <v>4</v>
      </c>
      <c r="L62" s="19">
        <f t="shared" si="0"/>
        <v>2.7056404430162</v>
      </c>
      <c r="M62" s="16">
        <f t="shared" si="1"/>
        <v>14687.475339188288</v>
      </c>
      <c r="N62" s="16">
        <f t="shared" si="2"/>
        <v>14687.475339188286</v>
      </c>
      <c r="O62" s="16">
        <f t="shared" si="3"/>
        <v>29374.950678376576</v>
      </c>
      <c r="P62" s="17">
        <f t="shared" si="4"/>
        <v>23086266.666666456</v>
      </c>
      <c r="Q62" s="16">
        <f t="shared" si="5"/>
        <v>23115641.617344834</v>
      </c>
      <c r="R62" s="19">
        <f t="shared" si="6"/>
        <v>2.7056404430162</v>
      </c>
      <c r="S62" s="19">
        <f t="shared" si="7"/>
        <v>1.3528202215081</v>
      </c>
      <c r="T62" s="19">
        <f t="shared" si="8"/>
        <v>1.1111111111111009</v>
      </c>
      <c r="U62" s="19">
        <f t="shared" si="9"/>
        <v>1.1111111111111009</v>
      </c>
      <c r="V62" s="20">
        <f t="shared" si="10"/>
        <v>24.639884001862139</v>
      </c>
      <c r="W62" s="20">
        <f t="shared" si="11"/>
        <v>9.740305594858409</v>
      </c>
    </row>
    <row r="63" spans="1:23">
      <c r="A63" s="14" t="s">
        <v>455</v>
      </c>
      <c r="B63" s="11" t="s">
        <v>401</v>
      </c>
      <c r="D63" s="15">
        <v>1000</v>
      </c>
      <c r="E63" s="16">
        <f>+Costos!$N$24</f>
        <v>596.08540925266902</v>
      </c>
      <c r="F63" s="16">
        <f>+Costos!$N$15*12</f>
        <v>10856.930659134405</v>
      </c>
      <c r="G63" s="17">
        <v>261935</v>
      </c>
      <c r="H63" s="11">
        <v>240</v>
      </c>
      <c r="I63" s="18">
        <v>4</v>
      </c>
      <c r="L63" s="19">
        <f t="shared" si="0"/>
        <v>10.478900376627047</v>
      </c>
      <c r="M63" s="16">
        <f t="shared" si="1"/>
        <v>56884.347386508627</v>
      </c>
      <c r="N63" s="16">
        <f t="shared" si="2"/>
        <v>56884.347386508627</v>
      </c>
      <c r="O63" s="16">
        <f t="shared" si="3"/>
        <v>113768.69477301725</v>
      </c>
      <c r="P63" s="17">
        <f t="shared" si="4"/>
        <v>261935000</v>
      </c>
      <c r="Q63" s="16">
        <f t="shared" si="5"/>
        <v>262048768.69477302</v>
      </c>
      <c r="R63" s="19">
        <f t="shared" si="6"/>
        <v>10.478900376627047</v>
      </c>
      <c r="S63" s="19">
        <f t="shared" si="7"/>
        <v>5.2394501883135236</v>
      </c>
      <c r="T63" s="19">
        <f t="shared" si="8"/>
        <v>16.666666666666668</v>
      </c>
      <c r="U63" s="19">
        <f t="shared" si="9"/>
        <v>6.1877662900396206</v>
      </c>
      <c r="V63" s="20">
        <f t="shared" si="10"/>
        <v>95.429860391695073</v>
      </c>
      <c r="W63" s="20">
        <f t="shared" si="11"/>
        <v>2.5149360903904912</v>
      </c>
    </row>
    <row r="64" spans="1:23">
      <c r="A64" s="21" t="s">
        <v>456</v>
      </c>
      <c r="B64" s="11" t="s">
        <v>401</v>
      </c>
      <c r="D64" s="15">
        <v>154.47000217391314</v>
      </c>
      <c r="E64" s="16">
        <f>+Costos!$N$24</f>
        <v>596.08540925266902</v>
      </c>
      <c r="F64" s="16">
        <f>+Costos!$N$15*12</f>
        <v>10856.930659134405</v>
      </c>
      <c r="G64" s="17">
        <v>388300</v>
      </c>
      <c r="H64" s="11">
        <v>240</v>
      </c>
      <c r="I64" s="18">
        <v>4</v>
      </c>
      <c r="L64" s="19">
        <f t="shared" si="0"/>
        <v>4.1184878380996164</v>
      </c>
      <c r="M64" s="16">
        <f t="shared" si="1"/>
        <v>22357.068439367948</v>
      </c>
      <c r="N64" s="16">
        <f t="shared" si="2"/>
        <v>22357.068439367955</v>
      </c>
      <c r="O64" s="16">
        <f t="shared" si="3"/>
        <v>44714.136878735902</v>
      </c>
      <c r="P64" s="17">
        <f t="shared" si="4"/>
        <v>59980701.844130471</v>
      </c>
      <c r="Q64" s="16">
        <f t="shared" si="5"/>
        <v>60025415.981009208</v>
      </c>
      <c r="R64" s="19">
        <f t="shared" si="6"/>
        <v>4.1184878380996164</v>
      </c>
      <c r="S64" s="19">
        <f t="shared" si="7"/>
        <v>2.0592439190498082</v>
      </c>
      <c r="T64" s="19">
        <f t="shared" si="8"/>
        <v>2.5745000362318859</v>
      </c>
      <c r="U64" s="19">
        <f t="shared" si="9"/>
        <v>2.5745000362318859</v>
      </c>
      <c r="V64" s="20">
        <f t="shared" si="10"/>
        <v>37.506484963954598</v>
      </c>
      <c r="W64" s="20">
        <f t="shared" si="11"/>
        <v>6.3988934241811961</v>
      </c>
    </row>
    <row r="65" spans="1:23">
      <c r="A65" s="14" t="s">
        <v>457</v>
      </c>
      <c r="B65" s="11" t="s">
        <v>401</v>
      </c>
      <c r="D65" s="15">
        <v>0</v>
      </c>
      <c r="E65" s="16">
        <f>+Costos!$N$24</f>
        <v>596.08540925266902</v>
      </c>
      <c r="F65" s="16">
        <f>+Costos!$N$15*12</f>
        <v>10856.930659134405</v>
      </c>
      <c r="G65" s="17">
        <v>312124</v>
      </c>
      <c r="H65" s="11">
        <v>240</v>
      </c>
      <c r="I65" s="18">
        <v>4</v>
      </c>
      <c r="L65" s="19">
        <f t="shared" si="0"/>
        <v>0</v>
      </c>
      <c r="M65" s="16">
        <f t="shared" si="1"/>
        <v>0</v>
      </c>
      <c r="N65" s="16" t="e">
        <f t="shared" si="2"/>
        <v>#DIV/0!</v>
      </c>
      <c r="O65" s="16" t="e">
        <f t="shared" si="3"/>
        <v>#DIV/0!</v>
      </c>
      <c r="P65" s="17">
        <f t="shared" si="4"/>
        <v>0</v>
      </c>
      <c r="Q65" s="16" t="e">
        <f t="shared" si="5"/>
        <v>#DIV/0!</v>
      </c>
      <c r="R65" s="19">
        <f t="shared" si="6"/>
        <v>0</v>
      </c>
      <c r="S65" s="19">
        <f t="shared" si="7"/>
        <v>0</v>
      </c>
      <c r="T65" s="19">
        <f t="shared" si="8"/>
        <v>0</v>
      </c>
      <c r="U65" s="19">
        <f t="shared" si="9"/>
        <v>0</v>
      </c>
      <c r="V65" s="20">
        <f t="shared" si="10"/>
        <v>0</v>
      </c>
      <c r="W65" s="20">
        <f t="shared" si="11"/>
        <v>0</v>
      </c>
    </row>
    <row r="66" spans="1:23">
      <c r="A66" s="21" t="s">
        <v>458</v>
      </c>
      <c r="B66" s="11" t="s">
        <v>401</v>
      </c>
      <c r="D66" s="15">
        <v>3200</v>
      </c>
      <c r="E66" s="16">
        <f>+Costos!$N$24</f>
        <v>596.08540925266902</v>
      </c>
      <c r="F66" s="16">
        <f>+Costos!$N$15*12</f>
        <v>10856.930659134405</v>
      </c>
      <c r="G66" s="17">
        <v>377337</v>
      </c>
      <c r="H66" s="11">
        <v>240</v>
      </c>
      <c r="I66" s="18">
        <v>4</v>
      </c>
      <c r="L66" s="19">
        <f t="shared" si="0"/>
        <v>18.745226857268982</v>
      </c>
      <c r="M66" s="16">
        <f t="shared" si="1"/>
        <v>101757.81408955663</v>
      </c>
      <c r="N66" s="16">
        <f t="shared" si="2"/>
        <v>101757.81408955662</v>
      </c>
      <c r="O66" s="16">
        <f t="shared" si="3"/>
        <v>203515.62817911326</v>
      </c>
      <c r="P66" s="17">
        <f t="shared" si="4"/>
        <v>1207478400</v>
      </c>
      <c r="Q66" s="16">
        <f t="shared" si="5"/>
        <v>1207681915.6281791</v>
      </c>
      <c r="R66" s="19">
        <f t="shared" si="6"/>
        <v>18.745226857268982</v>
      </c>
      <c r="S66" s="19">
        <f t="shared" si="7"/>
        <v>9.3726134286344909</v>
      </c>
      <c r="T66" s="19">
        <f t="shared" si="8"/>
        <v>53.333333333333336</v>
      </c>
      <c r="U66" s="19">
        <f t="shared" si="9"/>
        <v>15.842879618795372</v>
      </c>
      <c r="V66" s="20">
        <f t="shared" si="10"/>
        <v>170.71012393531589</v>
      </c>
      <c r="W66" s="20">
        <f t="shared" si="11"/>
        <v>1.4058920142951736</v>
      </c>
    </row>
    <row r="67" spans="1:23">
      <c r="A67" s="14" t="s">
        <v>459</v>
      </c>
      <c r="B67" s="11" t="s">
        <v>401</v>
      </c>
      <c r="D67" s="15">
        <v>0</v>
      </c>
      <c r="E67" s="16">
        <f>+Costos!$N$24</f>
        <v>596.08540925266902</v>
      </c>
      <c r="F67" s="16">
        <f>+Costos!$N$15*12</f>
        <v>10856.930659134405</v>
      </c>
      <c r="G67" s="17">
        <v>242254</v>
      </c>
      <c r="H67" s="11">
        <v>240</v>
      </c>
      <c r="I67" s="18">
        <v>4</v>
      </c>
      <c r="L67" s="19">
        <f t="shared" si="0"/>
        <v>0</v>
      </c>
      <c r="M67" s="16">
        <f t="shared" si="1"/>
        <v>0</v>
      </c>
      <c r="N67" s="16" t="e">
        <f t="shared" si="2"/>
        <v>#DIV/0!</v>
      </c>
      <c r="O67" s="16" t="e">
        <f t="shared" si="3"/>
        <v>#DIV/0!</v>
      </c>
      <c r="P67" s="17">
        <f t="shared" si="4"/>
        <v>0</v>
      </c>
      <c r="Q67" s="16" t="e">
        <f t="shared" si="5"/>
        <v>#DIV/0!</v>
      </c>
      <c r="R67" s="19">
        <f t="shared" si="6"/>
        <v>0</v>
      </c>
      <c r="S67" s="19">
        <f t="shared" si="7"/>
        <v>0</v>
      </c>
      <c r="T67" s="19">
        <f t="shared" si="8"/>
        <v>0</v>
      </c>
      <c r="U67" s="19">
        <f t="shared" si="9"/>
        <v>0</v>
      </c>
      <c r="V67" s="20">
        <f t="shared" si="10"/>
        <v>0</v>
      </c>
      <c r="W67" s="20">
        <f t="shared" si="11"/>
        <v>0</v>
      </c>
    </row>
    <row r="68" spans="1:23">
      <c r="A68" s="21" t="s">
        <v>460</v>
      </c>
      <c r="B68" s="11" t="s">
        <v>401</v>
      </c>
      <c r="D68" s="15">
        <v>3386.666666666667</v>
      </c>
      <c r="E68" s="16">
        <f>+Costos!$N$24</f>
        <v>596.08540925266902</v>
      </c>
      <c r="F68" s="16">
        <f>+Costos!$N$15*12</f>
        <v>10856.930659134405</v>
      </c>
      <c r="G68" s="17">
        <v>382669</v>
      </c>
      <c r="H68" s="11">
        <v>240</v>
      </c>
      <c r="I68" s="18">
        <v>4</v>
      </c>
      <c r="L68" s="19">
        <f t="shared" si="0"/>
        <v>19.284213816221708</v>
      </c>
      <c r="M68" s="16">
        <f t="shared" si="1"/>
        <v>104683.68610932038</v>
      </c>
      <c r="N68" s="16">
        <f t="shared" si="2"/>
        <v>104683.68610932039</v>
      </c>
      <c r="O68" s="16">
        <f t="shared" si="3"/>
        <v>209367.37221864075</v>
      </c>
      <c r="P68" s="17">
        <f t="shared" si="4"/>
        <v>1295972346.6666667</v>
      </c>
      <c r="Q68" s="16">
        <f t="shared" si="5"/>
        <v>1296181714.0388854</v>
      </c>
      <c r="R68" s="19">
        <f t="shared" si="6"/>
        <v>19.284213816221708</v>
      </c>
      <c r="S68" s="19">
        <f t="shared" si="7"/>
        <v>9.6421069081108541</v>
      </c>
      <c r="T68" s="19">
        <f t="shared" si="8"/>
        <v>56.44444444444445</v>
      </c>
      <c r="U68" s="19">
        <f t="shared" si="9"/>
        <v>17.876016812001033</v>
      </c>
      <c r="V68" s="20">
        <f t="shared" si="10"/>
        <v>175.61860177145689</v>
      </c>
      <c r="W68" s="20">
        <f t="shared" si="11"/>
        <v>1.3665978294960264</v>
      </c>
    </row>
    <row r="69" spans="1:23">
      <c r="A69" s="14" t="s">
        <v>461</v>
      </c>
      <c r="B69" s="11" t="s">
        <v>401</v>
      </c>
      <c r="D69" s="15">
        <v>13014.963369043478</v>
      </c>
      <c r="E69" s="16">
        <f>+Costos!$N$24</f>
        <v>596.08540925266902</v>
      </c>
      <c r="F69" s="16">
        <f>+Costos!$N$15*12</f>
        <v>10856.930659134405</v>
      </c>
      <c r="G69" s="17">
        <v>420265</v>
      </c>
      <c r="H69" s="11">
        <v>240</v>
      </c>
      <c r="I69" s="18">
        <v>4</v>
      </c>
      <c r="L69" s="19">
        <f t="shared" si="0"/>
        <v>37.803950564600257</v>
      </c>
      <c r="M69" s="16">
        <f t="shared" si="1"/>
        <v>205217.43496060497</v>
      </c>
      <c r="N69" s="16">
        <f t="shared" si="2"/>
        <v>205217.43496060494</v>
      </c>
      <c r="O69" s="16">
        <f t="shared" si="3"/>
        <v>410434.86992120987</v>
      </c>
      <c r="P69" s="17">
        <f t="shared" si="4"/>
        <v>5469733580.2910576</v>
      </c>
      <c r="Q69" s="16">
        <f t="shared" si="5"/>
        <v>5470144015.1609793</v>
      </c>
      <c r="R69" s="19">
        <f t="shared" si="6"/>
        <v>37.803950564600257</v>
      </c>
      <c r="S69" s="19">
        <f t="shared" si="7"/>
        <v>18.901975282300128</v>
      </c>
      <c r="T69" s="19">
        <f t="shared" si="8"/>
        <v>216.91605615072464</v>
      </c>
      <c r="U69" s="19">
        <f t="shared" si="9"/>
        <v>27.896303327723359</v>
      </c>
      <c r="V69" s="20">
        <f t="shared" si="10"/>
        <v>344.27521924734322</v>
      </c>
      <c r="W69" s="20">
        <f t="shared" si="11"/>
        <v>0.69711668625087109</v>
      </c>
    </row>
    <row r="70" spans="1:23">
      <c r="A70" s="21" t="s">
        <v>462</v>
      </c>
      <c r="B70" s="11" t="s">
        <v>401</v>
      </c>
      <c r="D70" s="15">
        <v>6666.666666666667</v>
      </c>
      <c r="E70" s="16">
        <f>+Costos!$N$24</f>
        <v>596.08540925266902</v>
      </c>
      <c r="F70" s="16">
        <f>+Costos!$N$15*12</f>
        <v>10856.930659134405</v>
      </c>
      <c r="G70" s="17">
        <v>345008</v>
      </c>
      <c r="H70" s="11">
        <v>240</v>
      </c>
      <c r="I70" s="18">
        <v>4</v>
      </c>
      <c r="L70" s="19">
        <f t="shared" si="0"/>
        <v>27.056404430162122</v>
      </c>
      <c r="M70" s="16">
        <f t="shared" si="1"/>
        <v>146874.75339188354</v>
      </c>
      <c r="N70" s="16">
        <f t="shared" si="2"/>
        <v>146874.75339188354</v>
      </c>
      <c r="O70" s="16">
        <f t="shared" si="3"/>
        <v>293749.50678376708</v>
      </c>
      <c r="P70" s="17">
        <f t="shared" si="4"/>
        <v>2300053333.3333335</v>
      </c>
      <c r="Q70" s="16">
        <f t="shared" si="5"/>
        <v>2300347082.8401175</v>
      </c>
      <c r="R70" s="19">
        <f t="shared" si="6"/>
        <v>27.056404430162122</v>
      </c>
      <c r="S70" s="19">
        <f t="shared" si="7"/>
        <v>13.528202215081061</v>
      </c>
      <c r="T70" s="19">
        <f t="shared" si="8"/>
        <v>111.11111111111111</v>
      </c>
      <c r="U70" s="19">
        <f t="shared" si="9"/>
        <v>2.8854933904626279</v>
      </c>
      <c r="V70" s="20">
        <f t="shared" si="10"/>
        <v>246.39884001862254</v>
      </c>
      <c r="W70" s="20">
        <f t="shared" si="11"/>
        <v>0.97403055948583639</v>
      </c>
    </row>
    <row r="71" spans="1:23">
      <c r="A71" s="14" t="s">
        <v>463</v>
      </c>
      <c r="B71" s="11" t="s">
        <v>401</v>
      </c>
      <c r="D71" s="15">
        <v>4768.0514278695646</v>
      </c>
      <c r="E71" s="16">
        <f>+Costos!$N$24</f>
        <v>596.08540925266902</v>
      </c>
      <c r="F71" s="16">
        <f>+Costos!$N$15*12</f>
        <v>10856.930659134405</v>
      </c>
      <c r="G71" s="17">
        <v>382760</v>
      </c>
      <c r="H71" s="11">
        <v>240</v>
      </c>
      <c r="I71" s="18">
        <v>4</v>
      </c>
      <c r="L71" s="19">
        <f t="shared" si="0"/>
        <v>22.881588816221775</v>
      </c>
      <c r="M71" s="16">
        <f t="shared" si="1"/>
        <v>124211.91157427256</v>
      </c>
      <c r="N71" s="16">
        <f t="shared" si="2"/>
        <v>124211.91157427251</v>
      </c>
      <c r="O71" s="16">
        <f t="shared" si="3"/>
        <v>248423.82314854505</v>
      </c>
      <c r="P71" s="17">
        <f t="shared" si="4"/>
        <v>1825019364.5313544</v>
      </c>
      <c r="Q71" s="16">
        <f t="shared" si="5"/>
        <v>1825267788.3545029</v>
      </c>
      <c r="R71" s="19">
        <f t="shared" si="6"/>
        <v>22.881588816221775</v>
      </c>
      <c r="S71" s="19">
        <f t="shared" si="7"/>
        <v>11.440794408110888</v>
      </c>
      <c r="T71" s="19">
        <f t="shared" si="8"/>
        <v>79.467523797826075</v>
      </c>
      <c r="U71" s="19">
        <f t="shared" si="9"/>
        <v>10.822757349160753</v>
      </c>
      <c r="V71" s="20">
        <f t="shared" si="10"/>
        <v>208.37938598430196</v>
      </c>
      <c r="W71" s="20">
        <f t="shared" si="11"/>
        <v>1.1517454035404449</v>
      </c>
    </row>
    <row r="72" spans="1:23">
      <c r="A72" s="21" t="s">
        <v>464</v>
      </c>
      <c r="B72" s="11" t="s">
        <v>401</v>
      </c>
      <c r="D72" s="15">
        <v>0</v>
      </c>
      <c r="E72" s="16">
        <f>+Costos!$N$24</f>
        <v>596.08540925266902</v>
      </c>
      <c r="F72" s="16">
        <f>+Costos!$N$15*12</f>
        <v>10856.930659134405</v>
      </c>
      <c r="G72" s="17">
        <v>458519</v>
      </c>
      <c r="H72" s="11">
        <v>240</v>
      </c>
      <c r="I72" s="18">
        <v>4</v>
      </c>
      <c r="L72" s="19">
        <f t="shared" si="0"/>
        <v>0</v>
      </c>
      <c r="M72" s="16">
        <f t="shared" si="1"/>
        <v>0</v>
      </c>
      <c r="N72" s="16" t="e">
        <f t="shared" si="2"/>
        <v>#DIV/0!</v>
      </c>
      <c r="O72" s="16" t="e">
        <f t="shared" si="3"/>
        <v>#DIV/0!</v>
      </c>
      <c r="P72" s="17">
        <f t="shared" si="4"/>
        <v>0</v>
      </c>
      <c r="Q72" s="16" t="e">
        <f t="shared" si="5"/>
        <v>#DIV/0!</v>
      </c>
      <c r="R72" s="19">
        <f t="shared" si="6"/>
        <v>0</v>
      </c>
      <c r="S72" s="19">
        <f t="shared" si="7"/>
        <v>0</v>
      </c>
      <c r="T72" s="19">
        <f t="shared" si="8"/>
        <v>0</v>
      </c>
      <c r="U72" s="19">
        <f t="shared" si="9"/>
        <v>0</v>
      </c>
      <c r="V72" s="20">
        <f t="shared" si="10"/>
        <v>0</v>
      </c>
      <c r="W72" s="20">
        <f t="shared" si="11"/>
        <v>0</v>
      </c>
    </row>
    <row r="73" spans="1:23">
      <c r="A73" s="14" t="s">
        <v>465</v>
      </c>
      <c r="B73" s="11" t="s">
        <v>401</v>
      </c>
      <c r="D73" s="15">
        <v>45826.219823211475</v>
      </c>
      <c r="E73" s="16">
        <f>+Costos!$N$24</f>
        <v>596.08540925266902</v>
      </c>
      <c r="F73" s="16">
        <f>+Costos!$N$15*12</f>
        <v>10856.930659134405</v>
      </c>
      <c r="G73" s="17">
        <v>299991</v>
      </c>
      <c r="H73" s="11">
        <v>240</v>
      </c>
      <c r="I73" s="18">
        <v>4</v>
      </c>
      <c r="L73" s="19">
        <f t="shared" ref="L73:L136" si="12">SQRT((2*D73*E73)/F73)</f>
        <v>70.93698542731893</v>
      </c>
      <c r="M73" s="16">
        <f t="shared" ref="M73:M136" si="13">+(1/2)*(L73*F73)</f>
        <v>385078.96597621468</v>
      </c>
      <c r="N73" s="16">
        <f t="shared" si="2"/>
        <v>385078.96597621473</v>
      </c>
      <c r="O73" s="16">
        <f t="shared" si="3"/>
        <v>770157.93195242947</v>
      </c>
      <c r="P73" s="17">
        <f t="shared" ref="P73:P136" si="14">+G73*D73</f>
        <v>13747453510.985033</v>
      </c>
      <c r="Q73" s="16">
        <f t="shared" si="5"/>
        <v>13748223668.916985</v>
      </c>
      <c r="R73" s="19">
        <f t="shared" si="6"/>
        <v>70.93698542731893</v>
      </c>
      <c r="S73" s="19">
        <f t="shared" si="7"/>
        <v>35.468492713659465</v>
      </c>
      <c r="T73" s="19">
        <f t="shared" si="8"/>
        <v>763.77033038685795</v>
      </c>
      <c r="U73" s="19">
        <f t="shared" si="9"/>
        <v>54.400476113668674</v>
      </c>
      <c r="V73" s="20">
        <f t="shared" si="10"/>
        <v>646.01307127950054</v>
      </c>
      <c r="W73" s="20">
        <f t="shared" si="11"/>
        <v>0.37150951067391469</v>
      </c>
    </row>
    <row r="74" spans="1:23">
      <c r="A74" s="14" t="s">
        <v>466</v>
      </c>
      <c r="B74" s="11" t="s">
        <v>401</v>
      </c>
      <c r="D74" s="15">
        <v>466.66666666666697</v>
      </c>
      <c r="E74" s="16">
        <f>+Costos!$N$24</f>
        <v>596.08540925266902</v>
      </c>
      <c r="F74" s="16">
        <f>+Costos!$N$15*12</f>
        <v>10856.930659134405</v>
      </c>
      <c r="G74" s="17">
        <v>414295</v>
      </c>
      <c r="H74" s="11">
        <v>240</v>
      </c>
      <c r="I74" s="18">
        <v>4</v>
      </c>
      <c r="L74" s="19">
        <f t="shared" si="12"/>
        <v>7.158451749379525</v>
      </c>
      <c r="M74" s="16">
        <f t="shared" si="13"/>
        <v>38859.407134886438</v>
      </c>
      <c r="N74" s="16">
        <f t="shared" ref="N74:N137" si="15">+(D74/L74)*E74</f>
        <v>38859.407134886445</v>
      </c>
      <c r="O74" s="16">
        <f t="shared" ref="O74:O137" si="16">+N74+M74</f>
        <v>77718.814269772876</v>
      </c>
      <c r="P74" s="17">
        <f t="shared" si="14"/>
        <v>193337666.66666681</v>
      </c>
      <c r="Q74" s="16">
        <f t="shared" ref="Q74:Q137" si="17">+P74+O74</f>
        <v>193415385.48093659</v>
      </c>
      <c r="R74" s="19">
        <f t="shared" ref="R74:R137" si="18">+L74</f>
        <v>7.158451749379525</v>
      </c>
      <c r="S74" s="19">
        <f t="shared" ref="S74:S137" si="19">+R74/2</f>
        <v>3.5792258746897625</v>
      </c>
      <c r="T74" s="19">
        <f t="shared" ref="T74:T137" si="20">+(D74/H74)*I74</f>
        <v>7.777777777777783</v>
      </c>
      <c r="U74" s="19">
        <f t="shared" ref="U74:U137" si="21">IF(T74&gt;L74,T74-INT(I74/W74)*L74,T74)</f>
        <v>0.61932602839825801</v>
      </c>
      <c r="V74" s="20">
        <f t="shared" ref="V74:V137" si="22">IF(L74&gt;0,D74/L74,0)</f>
        <v>65.191005402406518</v>
      </c>
      <c r="W74" s="20">
        <f t="shared" ref="W74:W137" si="23">IF(V74&gt;0,H74/V74,0)</f>
        <v>3.6814894711094674</v>
      </c>
    </row>
    <row r="75" spans="1:23">
      <c r="A75" s="21" t="s">
        <v>467</v>
      </c>
      <c r="B75" s="11" t="s">
        <v>401</v>
      </c>
      <c r="D75" s="15">
        <v>47.316576086956047</v>
      </c>
      <c r="E75" s="16">
        <f>+Costos!$N$24</f>
        <v>596.08540925266902</v>
      </c>
      <c r="F75" s="16">
        <f>+Costos!$N$15*12</f>
        <v>10856.930659134405</v>
      </c>
      <c r="G75" s="17">
        <v>318436</v>
      </c>
      <c r="H75" s="11">
        <v>240</v>
      </c>
      <c r="I75" s="18">
        <v>4</v>
      </c>
      <c r="L75" s="19">
        <f t="shared" si="12"/>
        <v>2.2794095678526785</v>
      </c>
      <c r="M75" s="16">
        <f t="shared" si="13"/>
        <v>12373.695810972025</v>
      </c>
      <c r="N75" s="16">
        <f t="shared" si="15"/>
        <v>12373.695810972027</v>
      </c>
      <c r="O75" s="16">
        <f t="shared" si="16"/>
        <v>24747.391621944051</v>
      </c>
      <c r="P75" s="17">
        <f t="shared" si="14"/>
        <v>15067301.222825935</v>
      </c>
      <c r="Q75" s="16">
        <f t="shared" si="17"/>
        <v>15092048.614447879</v>
      </c>
      <c r="R75" s="19">
        <f t="shared" si="18"/>
        <v>2.2794095678526785</v>
      </c>
      <c r="S75" s="19">
        <f t="shared" si="19"/>
        <v>1.1397047839263392</v>
      </c>
      <c r="T75" s="19">
        <f t="shared" si="20"/>
        <v>0.78860960144926751</v>
      </c>
      <c r="U75" s="19">
        <f t="shared" si="21"/>
        <v>0.78860960144926751</v>
      </c>
      <c r="V75" s="20">
        <f t="shared" si="22"/>
        <v>20.758259838108298</v>
      </c>
      <c r="W75" s="20">
        <f t="shared" si="23"/>
        <v>11.561662772878712</v>
      </c>
    </row>
    <row r="76" spans="1:23">
      <c r="A76" s="14" t="s">
        <v>468</v>
      </c>
      <c r="B76" s="11" t="s">
        <v>401</v>
      </c>
      <c r="D76" s="15">
        <v>1500</v>
      </c>
      <c r="E76" s="16">
        <f>+Costos!$N$24</f>
        <v>596.08540925266902</v>
      </c>
      <c r="F76" s="16">
        <f>+Costos!$N$15*12</f>
        <v>10856.930659134405</v>
      </c>
      <c r="G76" s="17">
        <v>290358</v>
      </c>
      <c r="H76" s="11">
        <v>240</v>
      </c>
      <c r="I76" s="18">
        <v>4</v>
      </c>
      <c r="L76" s="19">
        <f t="shared" si="12"/>
        <v>12.833979494097369</v>
      </c>
      <c r="M76" s="16">
        <f t="shared" si="13"/>
        <v>69668.812724083982</v>
      </c>
      <c r="N76" s="16">
        <f t="shared" si="15"/>
        <v>69668.812724083968</v>
      </c>
      <c r="O76" s="16">
        <f t="shared" si="16"/>
        <v>139337.62544816796</v>
      </c>
      <c r="P76" s="17">
        <f t="shared" si="14"/>
        <v>435537000</v>
      </c>
      <c r="Q76" s="16">
        <f t="shared" si="17"/>
        <v>435676337.62544817</v>
      </c>
      <c r="R76" s="19">
        <f t="shared" si="18"/>
        <v>12.833979494097369</v>
      </c>
      <c r="S76" s="19">
        <f t="shared" si="19"/>
        <v>6.4169897470486843</v>
      </c>
      <c r="T76" s="19">
        <f t="shared" si="20"/>
        <v>25</v>
      </c>
      <c r="U76" s="19">
        <f t="shared" si="21"/>
        <v>12.166020505902631</v>
      </c>
      <c r="V76" s="20">
        <f t="shared" si="22"/>
        <v>116.87723209234386</v>
      </c>
      <c r="W76" s="20">
        <f t="shared" si="23"/>
        <v>2.0534367190555791</v>
      </c>
    </row>
    <row r="77" spans="1:23">
      <c r="A77" s="21" t="s">
        <v>469</v>
      </c>
      <c r="B77" s="11" t="s">
        <v>401</v>
      </c>
      <c r="D77" s="15">
        <v>7900</v>
      </c>
      <c r="E77" s="16">
        <f>+Costos!$N$24</f>
        <v>596.08540925266902</v>
      </c>
      <c r="F77" s="16">
        <f>+Costos!$N$15*12</f>
        <v>10856.930659134405</v>
      </c>
      <c r="G77" s="17">
        <v>221130</v>
      </c>
      <c r="H77" s="11">
        <v>240</v>
      </c>
      <c r="I77" s="18">
        <v>4</v>
      </c>
      <c r="L77" s="19">
        <f t="shared" si="12"/>
        <v>29.452980995408062</v>
      </c>
      <c r="M77" s="16">
        <f t="shared" si="13"/>
        <v>159884.48618597438</v>
      </c>
      <c r="N77" s="16">
        <f t="shared" si="15"/>
        <v>159884.48618597435</v>
      </c>
      <c r="O77" s="16">
        <f t="shared" si="16"/>
        <v>319768.97237194877</v>
      </c>
      <c r="P77" s="17">
        <f t="shared" si="14"/>
        <v>1746927000</v>
      </c>
      <c r="Q77" s="16">
        <f t="shared" si="17"/>
        <v>1747246768.9723721</v>
      </c>
      <c r="R77" s="19">
        <f t="shared" si="18"/>
        <v>29.452980995408062</v>
      </c>
      <c r="S77" s="19">
        <f t="shared" si="19"/>
        <v>14.726490497704031</v>
      </c>
      <c r="T77" s="19">
        <f t="shared" si="20"/>
        <v>131.66666666666666</v>
      </c>
      <c r="U77" s="19">
        <f t="shared" si="21"/>
        <v>13.85474268503441</v>
      </c>
      <c r="V77" s="20">
        <f t="shared" si="22"/>
        <v>268.22412309408236</v>
      </c>
      <c r="W77" s="20">
        <f t="shared" si="23"/>
        <v>0.89477410618961195</v>
      </c>
    </row>
    <row r="78" spans="1:23">
      <c r="A78" s="14" t="s">
        <v>470</v>
      </c>
      <c r="B78" s="11" t="s">
        <v>401</v>
      </c>
      <c r="D78" s="15">
        <v>19233.347964260869</v>
      </c>
      <c r="E78" s="16">
        <f>+Costos!$N$24</f>
        <v>596.08540925266902</v>
      </c>
      <c r="F78" s="16">
        <f>+Costos!$N$15*12</f>
        <v>10856.930659134405</v>
      </c>
      <c r="G78" s="17">
        <v>408124</v>
      </c>
      <c r="H78" s="11">
        <v>240</v>
      </c>
      <c r="I78" s="18">
        <v>4</v>
      </c>
      <c r="L78" s="19">
        <f t="shared" si="12"/>
        <v>45.956098956174891</v>
      </c>
      <c r="M78" s="16">
        <f t="shared" si="13"/>
        <v>249471.08986575488</v>
      </c>
      <c r="N78" s="16">
        <f t="shared" si="15"/>
        <v>249471.08986575485</v>
      </c>
      <c r="O78" s="16">
        <f t="shared" si="16"/>
        <v>498942.17973150976</v>
      </c>
      <c r="P78" s="17">
        <f t="shared" si="14"/>
        <v>7849590904.5660028</v>
      </c>
      <c r="Q78" s="16">
        <f t="shared" si="17"/>
        <v>7850089846.7457342</v>
      </c>
      <c r="R78" s="19">
        <f t="shared" si="18"/>
        <v>45.956098956174891</v>
      </c>
      <c r="S78" s="19">
        <f t="shared" si="19"/>
        <v>22.978049478087446</v>
      </c>
      <c r="T78" s="19">
        <f t="shared" si="20"/>
        <v>320.55579940434779</v>
      </c>
      <c r="U78" s="19">
        <f t="shared" si="21"/>
        <v>44.819205667298434</v>
      </c>
      <c r="V78" s="20">
        <f t="shared" si="22"/>
        <v>418.51567911807234</v>
      </c>
      <c r="W78" s="20">
        <f t="shared" si="23"/>
        <v>0.57345521798788046</v>
      </c>
    </row>
    <row r="79" spans="1:23">
      <c r="A79" s="21" t="s">
        <v>471</v>
      </c>
      <c r="B79" s="11" t="s">
        <v>401</v>
      </c>
      <c r="D79" s="15">
        <v>0</v>
      </c>
      <c r="E79" s="16">
        <f>+Costos!$N$24</f>
        <v>596.08540925266902</v>
      </c>
      <c r="F79" s="16">
        <f>+Costos!$N$15*12</f>
        <v>10856.930659134405</v>
      </c>
      <c r="G79" s="17">
        <v>465610</v>
      </c>
      <c r="H79" s="11">
        <v>240</v>
      </c>
      <c r="I79" s="18">
        <v>4</v>
      </c>
      <c r="L79" s="19">
        <f t="shared" si="12"/>
        <v>0</v>
      </c>
      <c r="M79" s="16">
        <f t="shared" si="13"/>
        <v>0</v>
      </c>
      <c r="N79" s="16" t="e">
        <f t="shared" si="15"/>
        <v>#DIV/0!</v>
      </c>
      <c r="O79" s="16" t="e">
        <f t="shared" si="16"/>
        <v>#DIV/0!</v>
      </c>
      <c r="P79" s="17">
        <f t="shared" si="14"/>
        <v>0</v>
      </c>
      <c r="Q79" s="16" t="e">
        <f t="shared" si="17"/>
        <v>#DIV/0!</v>
      </c>
      <c r="R79" s="19">
        <f t="shared" si="18"/>
        <v>0</v>
      </c>
      <c r="S79" s="19">
        <f t="shared" si="19"/>
        <v>0</v>
      </c>
      <c r="T79" s="19">
        <f t="shared" si="20"/>
        <v>0</v>
      </c>
      <c r="U79" s="19">
        <f t="shared" si="21"/>
        <v>0</v>
      </c>
      <c r="V79" s="20">
        <f t="shared" si="22"/>
        <v>0</v>
      </c>
      <c r="W79" s="20">
        <f t="shared" si="23"/>
        <v>0</v>
      </c>
    </row>
    <row r="80" spans="1:23">
      <c r="A80" s="14" t="s">
        <v>472</v>
      </c>
      <c r="B80" s="11" t="s">
        <v>401</v>
      </c>
      <c r="D80" s="15">
        <v>7333.3333333333339</v>
      </c>
      <c r="E80" s="16">
        <f>+Costos!$N$24</f>
        <v>596.08540925266902</v>
      </c>
      <c r="F80" s="16">
        <f>+Costos!$N$15*12</f>
        <v>10856.930659134405</v>
      </c>
      <c r="G80" s="17">
        <v>200123</v>
      </c>
      <c r="H80" s="11">
        <v>240</v>
      </c>
      <c r="I80" s="18">
        <v>4</v>
      </c>
      <c r="L80" s="19">
        <f t="shared" si="12"/>
        <v>28.37699636602412</v>
      </c>
      <c r="M80" s="16">
        <f t="shared" si="13"/>
        <v>154043.54093021643</v>
      </c>
      <c r="N80" s="16">
        <f t="shared" si="15"/>
        <v>154043.54093021643</v>
      </c>
      <c r="O80" s="16">
        <f t="shared" si="16"/>
        <v>308087.08186043287</v>
      </c>
      <c r="P80" s="17">
        <f t="shared" si="14"/>
        <v>1467568666.6666667</v>
      </c>
      <c r="Q80" s="16">
        <f t="shared" si="17"/>
        <v>1467876753.7485273</v>
      </c>
      <c r="R80" s="19">
        <f t="shared" si="18"/>
        <v>28.37699636602412</v>
      </c>
      <c r="S80" s="19">
        <f t="shared" si="19"/>
        <v>14.18849818301206</v>
      </c>
      <c r="T80" s="19">
        <f t="shared" si="20"/>
        <v>122.22222222222223</v>
      </c>
      <c r="U80" s="19">
        <f t="shared" si="21"/>
        <v>8.7142367581257503</v>
      </c>
      <c r="V80" s="20">
        <f t="shared" si="22"/>
        <v>258.42528359039295</v>
      </c>
      <c r="W80" s="20">
        <f t="shared" si="23"/>
        <v>0.92870169925169843</v>
      </c>
    </row>
    <row r="81" spans="1:23">
      <c r="A81" s="21" t="s">
        <v>473</v>
      </c>
      <c r="B81" s="11" t="s">
        <v>401</v>
      </c>
      <c r="D81" s="15">
        <v>0</v>
      </c>
      <c r="E81" s="16">
        <f>+Costos!$N$24</f>
        <v>596.08540925266902</v>
      </c>
      <c r="F81" s="16">
        <f>+Costos!$N$15*12</f>
        <v>10856.930659134405</v>
      </c>
      <c r="G81" s="17">
        <v>361356</v>
      </c>
      <c r="H81" s="11">
        <v>240</v>
      </c>
      <c r="I81" s="18">
        <v>4</v>
      </c>
      <c r="L81" s="19">
        <f t="shared" si="12"/>
        <v>0</v>
      </c>
      <c r="M81" s="16">
        <f t="shared" si="13"/>
        <v>0</v>
      </c>
      <c r="N81" s="16" t="e">
        <f t="shared" si="15"/>
        <v>#DIV/0!</v>
      </c>
      <c r="O81" s="16" t="e">
        <f t="shared" si="16"/>
        <v>#DIV/0!</v>
      </c>
      <c r="P81" s="17">
        <f t="shared" si="14"/>
        <v>0</v>
      </c>
      <c r="Q81" s="16" t="e">
        <f t="shared" si="17"/>
        <v>#DIV/0!</v>
      </c>
      <c r="R81" s="19">
        <f t="shared" si="18"/>
        <v>0</v>
      </c>
      <c r="S81" s="19">
        <f t="shared" si="19"/>
        <v>0</v>
      </c>
      <c r="T81" s="19">
        <f t="shared" si="20"/>
        <v>0</v>
      </c>
      <c r="U81" s="19">
        <f t="shared" si="21"/>
        <v>0</v>
      </c>
      <c r="V81" s="20">
        <f t="shared" si="22"/>
        <v>0</v>
      </c>
      <c r="W81" s="20">
        <f t="shared" si="23"/>
        <v>0</v>
      </c>
    </row>
    <row r="82" spans="1:23">
      <c r="A82" s="14" t="s">
        <v>474</v>
      </c>
      <c r="B82" s="11" t="s">
        <v>401</v>
      </c>
      <c r="D82" s="15">
        <v>39701.519371826085</v>
      </c>
      <c r="E82" s="16">
        <f>+Costos!$N$24</f>
        <v>596.08540925266902</v>
      </c>
      <c r="F82" s="16">
        <f>+Costos!$N$15*12</f>
        <v>10856.930659134405</v>
      </c>
      <c r="G82" s="17">
        <v>350898</v>
      </c>
      <c r="H82" s="11">
        <v>240</v>
      </c>
      <c r="I82" s="18">
        <v>4</v>
      </c>
      <c r="L82" s="19">
        <f t="shared" si="12"/>
        <v>66.026651864217669</v>
      </c>
      <c r="M82" s="16">
        <f t="shared" si="13"/>
        <v>358423.39047230931</v>
      </c>
      <c r="N82" s="16">
        <f t="shared" si="15"/>
        <v>358423.39047230931</v>
      </c>
      <c r="O82" s="16">
        <f t="shared" si="16"/>
        <v>716846.78094461863</v>
      </c>
      <c r="P82" s="17">
        <f t="shared" si="14"/>
        <v>13931183744.53503</v>
      </c>
      <c r="Q82" s="16">
        <f t="shared" si="17"/>
        <v>13931900591.315975</v>
      </c>
      <c r="R82" s="19">
        <f t="shared" si="18"/>
        <v>66.026651864217669</v>
      </c>
      <c r="S82" s="19">
        <f t="shared" si="19"/>
        <v>33.013325932108835</v>
      </c>
      <c r="T82" s="19">
        <f t="shared" si="20"/>
        <v>661.69198953043474</v>
      </c>
      <c r="U82" s="19">
        <f t="shared" si="21"/>
        <v>1.4254708882580189</v>
      </c>
      <c r="V82" s="20">
        <f t="shared" si="22"/>
        <v>601.29535953862046</v>
      </c>
      <c r="W82" s="20">
        <f t="shared" si="23"/>
        <v>0.39913828735374612</v>
      </c>
    </row>
    <row r="83" spans="1:23">
      <c r="A83" s="21" t="s">
        <v>475</v>
      </c>
      <c r="B83" s="11" t="s">
        <v>401</v>
      </c>
      <c r="D83" s="15">
        <v>11335.666666666668</v>
      </c>
      <c r="E83" s="16">
        <f>+Costos!$N$24</f>
        <v>596.08540925266902</v>
      </c>
      <c r="F83" s="16">
        <f>+Costos!$N$15*12</f>
        <v>10856.930659134405</v>
      </c>
      <c r="G83" s="17">
        <v>362670</v>
      </c>
      <c r="H83" s="11">
        <v>240</v>
      </c>
      <c r="I83" s="18">
        <v>4</v>
      </c>
      <c r="L83" s="19">
        <f t="shared" si="12"/>
        <v>35.280866660665879</v>
      </c>
      <c r="M83" s="16">
        <f t="shared" si="13"/>
        <v>191520.96146450812</v>
      </c>
      <c r="N83" s="16">
        <f t="shared" si="15"/>
        <v>191520.96146450812</v>
      </c>
      <c r="O83" s="16">
        <f t="shared" si="16"/>
        <v>383041.92292901623</v>
      </c>
      <c r="P83" s="17">
        <f t="shared" si="14"/>
        <v>4111106230.0000005</v>
      </c>
      <c r="Q83" s="16">
        <f t="shared" si="17"/>
        <v>4111489271.9229293</v>
      </c>
      <c r="R83" s="19">
        <f t="shared" si="18"/>
        <v>35.280866660665879</v>
      </c>
      <c r="S83" s="19">
        <f t="shared" si="19"/>
        <v>17.640433330332939</v>
      </c>
      <c r="T83" s="19">
        <f t="shared" si="20"/>
        <v>188.92777777777781</v>
      </c>
      <c r="U83" s="19">
        <f t="shared" si="21"/>
        <v>12.523444474448411</v>
      </c>
      <c r="V83" s="20">
        <f t="shared" si="22"/>
        <v>321.29785177030914</v>
      </c>
      <c r="W83" s="20">
        <f t="shared" si="23"/>
        <v>0.74697044713380867</v>
      </c>
    </row>
    <row r="84" spans="1:23">
      <c r="A84" s="21" t="s">
        <v>476</v>
      </c>
      <c r="B84" s="11" t="s">
        <v>401</v>
      </c>
      <c r="D84" s="15">
        <v>4400</v>
      </c>
      <c r="E84" s="16">
        <f>+Costos!$N$24</f>
        <v>596.08540925266902</v>
      </c>
      <c r="F84" s="16">
        <f>+Costos!$N$15*12</f>
        <v>10856.930659134405</v>
      </c>
      <c r="G84" s="17">
        <v>357949</v>
      </c>
      <c r="H84" s="11">
        <v>240</v>
      </c>
      <c r="I84" s="18">
        <v>4</v>
      </c>
      <c r="L84" s="19">
        <f t="shared" si="12"/>
        <v>21.980726868199962</v>
      </c>
      <c r="M84" s="16">
        <f t="shared" si="13"/>
        <v>119321.61372270976</v>
      </c>
      <c r="N84" s="16">
        <f t="shared" si="15"/>
        <v>119321.61372270975</v>
      </c>
      <c r="O84" s="16">
        <f t="shared" si="16"/>
        <v>238643.22744541953</v>
      </c>
      <c r="P84" s="17">
        <f t="shared" si="14"/>
        <v>1574975600</v>
      </c>
      <c r="Q84" s="16">
        <f t="shared" si="17"/>
        <v>1575214243.2274454</v>
      </c>
      <c r="R84" s="19">
        <f t="shared" si="18"/>
        <v>21.980726868199962</v>
      </c>
      <c r="S84" s="19">
        <f t="shared" si="19"/>
        <v>10.990363434099981</v>
      </c>
      <c r="T84" s="19">
        <f t="shared" si="20"/>
        <v>73.333333333333329</v>
      </c>
      <c r="U84" s="19">
        <f t="shared" si="21"/>
        <v>7.3911527287334451</v>
      </c>
      <c r="V84" s="20">
        <f t="shared" si="22"/>
        <v>200.17536391690413</v>
      </c>
      <c r="W84" s="20">
        <f t="shared" si="23"/>
        <v>1.1989487382654525</v>
      </c>
    </row>
    <row r="85" spans="1:23">
      <c r="A85" s="14" t="s">
        <v>477</v>
      </c>
      <c r="B85" s="11" t="s">
        <v>401</v>
      </c>
      <c r="D85" s="15">
        <v>2000</v>
      </c>
      <c r="E85" s="16">
        <f>+Costos!$N$24</f>
        <v>596.08540925266902</v>
      </c>
      <c r="F85" s="16">
        <f>+Costos!$N$15*12</f>
        <v>10856.930659134405</v>
      </c>
      <c r="G85" s="17">
        <v>259986</v>
      </c>
      <c r="H85" s="11">
        <v>240</v>
      </c>
      <c r="I85" s="18">
        <v>4</v>
      </c>
      <c r="L85" s="19">
        <f t="shared" si="12"/>
        <v>14.819403031382505</v>
      </c>
      <c r="M85" s="16">
        <f t="shared" si="13"/>
        <v>80446.615560743026</v>
      </c>
      <c r="N85" s="16">
        <f t="shared" si="15"/>
        <v>80446.615560743012</v>
      </c>
      <c r="O85" s="16">
        <f t="shared" si="16"/>
        <v>160893.23112148605</v>
      </c>
      <c r="P85" s="17">
        <f t="shared" si="14"/>
        <v>519972000</v>
      </c>
      <c r="Q85" s="16">
        <f t="shared" si="17"/>
        <v>520132893.23112148</v>
      </c>
      <c r="R85" s="19">
        <f t="shared" si="18"/>
        <v>14.819403031382505</v>
      </c>
      <c r="S85" s="19">
        <f t="shared" si="19"/>
        <v>7.4097015156912525</v>
      </c>
      <c r="T85" s="19">
        <f t="shared" si="20"/>
        <v>33.333333333333336</v>
      </c>
      <c r="U85" s="19">
        <f t="shared" si="21"/>
        <v>3.6945272705683259</v>
      </c>
      <c r="V85" s="20">
        <f t="shared" si="22"/>
        <v>134.9582028213062</v>
      </c>
      <c r="W85" s="20">
        <f t="shared" si="23"/>
        <v>1.7783283637659006</v>
      </c>
    </row>
    <row r="86" spans="1:23">
      <c r="A86" s="21" t="s">
        <v>478</v>
      </c>
      <c r="B86" s="11" t="s">
        <v>401</v>
      </c>
      <c r="D86" s="15">
        <v>2074.3333333333335</v>
      </c>
      <c r="E86" s="16">
        <f>+Costos!$N$24</f>
        <v>596.08540925266902</v>
      </c>
      <c r="F86" s="16">
        <f>+Costos!$N$15*12</f>
        <v>10856.930659134405</v>
      </c>
      <c r="G86" s="17">
        <v>390255</v>
      </c>
      <c r="H86" s="11">
        <v>240</v>
      </c>
      <c r="I86" s="18">
        <v>4</v>
      </c>
      <c r="L86" s="19">
        <f t="shared" si="12"/>
        <v>15.092284544999332</v>
      </c>
      <c r="M86" s="16">
        <f t="shared" si="13"/>
        <v>81927.943396491799</v>
      </c>
      <c r="N86" s="16">
        <f t="shared" si="15"/>
        <v>81927.943396491784</v>
      </c>
      <c r="O86" s="16">
        <f t="shared" si="16"/>
        <v>163855.88679298357</v>
      </c>
      <c r="P86" s="17">
        <f t="shared" si="14"/>
        <v>809518955</v>
      </c>
      <c r="Q86" s="16">
        <f t="shared" si="17"/>
        <v>809682810.88679302</v>
      </c>
      <c r="R86" s="19">
        <f t="shared" si="18"/>
        <v>15.092284544999332</v>
      </c>
      <c r="S86" s="19">
        <f t="shared" si="19"/>
        <v>7.5461422724996661</v>
      </c>
      <c r="T86" s="19">
        <f t="shared" si="20"/>
        <v>34.572222222222223</v>
      </c>
      <c r="U86" s="19">
        <f t="shared" si="21"/>
        <v>4.3876531322235586</v>
      </c>
      <c r="V86" s="20">
        <f t="shared" si="22"/>
        <v>137.44329608605489</v>
      </c>
      <c r="W86" s="20">
        <f t="shared" si="23"/>
        <v>1.7461746540895902</v>
      </c>
    </row>
    <row r="87" spans="1:23">
      <c r="A87" s="21" t="s">
        <v>479</v>
      </c>
      <c r="B87" s="11" t="s">
        <v>401</v>
      </c>
      <c r="D87" s="15">
        <v>0</v>
      </c>
      <c r="E87" s="16">
        <f>+Costos!$N$24</f>
        <v>596.08540925266902</v>
      </c>
      <c r="F87" s="16">
        <f>+Costos!$N$15*12</f>
        <v>10856.930659134405</v>
      </c>
      <c r="G87" s="17">
        <v>202629</v>
      </c>
      <c r="H87" s="11">
        <v>240</v>
      </c>
      <c r="I87" s="18">
        <v>4</v>
      </c>
      <c r="L87" s="19">
        <f t="shared" si="12"/>
        <v>0</v>
      </c>
      <c r="M87" s="16">
        <f t="shared" si="13"/>
        <v>0</v>
      </c>
      <c r="N87" s="16" t="e">
        <f t="shared" si="15"/>
        <v>#DIV/0!</v>
      </c>
      <c r="O87" s="16" t="e">
        <f t="shared" si="16"/>
        <v>#DIV/0!</v>
      </c>
      <c r="P87" s="17">
        <f t="shared" si="14"/>
        <v>0</v>
      </c>
      <c r="Q87" s="16" t="e">
        <f t="shared" si="17"/>
        <v>#DIV/0!</v>
      </c>
      <c r="R87" s="19">
        <f t="shared" si="18"/>
        <v>0</v>
      </c>
      <c r="S87" s="19">
        <f t="shared" si="19"/>
        <v>0</v>
      </c>
      <c r="T87" s="19">
        <f t="shared" si="20"/>
        <v>0</v>
      </c>
      <c r="U87" s="19">
        <f t="shared" si="21"/>
        <v>0</v>
      </c>
      <c r="V87" s="20">
        <f t="shared" si="22"/>
        <v>0</v>
      </c>
      <c r="W87" s="20">
        <f t="shared" si="23"/>
        <v>0</v>
      </c>
    </row>
    <row r="88" spans="1:23">
      <c r="A88" s="14" t="s">
        <v>480</v>
      </c>
      <c r="B88" s="11" t="s">
        <v>401</v>
      </c>
      <c r="D88" s="15">
        <v>1290.5</v>
      </c>
      <c r="E88" s="16">
        <f>+Costos!$N$24</f>
        <v>596.08540925266902</v>
      </c>
      <c r="F88" s="16">
        <f>+Costos!$N$15*12</f>
        <v>10856.930659134405</v>
      </c>
      <c r="G88" s="17">
        <v>419813</v>
      </c>
      <c r="H88" s="11">
        <v>240</v>
      </c>
      <c r="I88" s="18">
        <v>4</v>
      </c>
      <c r="L88" s="19">
        <f t="shared" si="12"/>
        <v>11.904049276602299</v>
      </c>
      <c r="M88" s="16">
        <f t="shared" si="13"/>
        <v>64620.718779495117</v>
      </c>
      <c r="N88" s="16">
        <f t="shared" si="15"/>
        <v>64620.718779495117</v>
      </c>
      <c r="O88" s="16">
        <f t="shared" si="16"/>
        <v>129241.43755899023</v>
      </c>
      <c r="P88" s="17">
        <f t="shared" si="14"/>
        <v>541768676.5</v>
      </c>
      <c r="Q88" s="16">
        <f t="shared" si="17"/>
        <v>541897917.93755901</v>
      </c>
      <c r="R88" s="19">
        <f t="shared" si="18"/>
        <v>11.904049276602299</v>
      </c>
      <c r="S88" s="19">
        <f t="shared" si="19"/>
        <v>5.9520246383011495</v>
      </c>
      <c r="T88" s="19">
        <f t="shared" si="20"/>
        <v>21.508333333333333</v>
      </c>
      <c r="U88" s="19">
        <f t="shared" si="21"/>
        <v>9.6042840567310339</v>
      </c>
      <c r="V88" s="20">
        <f t="shared" si="22"/>
        <v>108.408489415153</v>
      </c>
      <c r="W88" s="20">
        <f t="shared" si="23"/>
        <v>2.2138487612433564</v>
      </c>
    </row>
    <row r="89" spans="1:23">
      <c r="A89" s="14" t="s">
        <v>481</v>
      </c>
      <c r="B89" s="11" t="s">
        <v>401</v>
      </c>
      <c r="D89" s="15">
        <v>5.8405195108698535</v>
      </c>
      <c r="E89" s="16">
        <f>+Costos!$N$24</f>
        <v>596.08540925266902</v>
      </c>
      <c r="F89" s="16">
        <f>+Costos!$N$15*12</f>
        <v>10856.930659134405</v>
      </c>
      <c r="G89" s="17">
        <v>388854</v>
      </c>
      <c r="H89" s="11">
        <v>240</v>
      </c>
      <c r="I89" s="18">
        <v>4</v>
      </c>
      <c r="L89" s="19">
        <f t="shared" si="12"/>
        <v>0.80083205994556061</v>
      </c>
      <c r="M89" s="16">
        <f t="shared" si="13"/>
        <v>4347.2890722203592</v>
      </c>
      <c r="N89" s="16">
        <f t="shared" si="15"/>
        <v>4347.2890722203592</v>
      </c>
      <c r="O89" s="16">
        <f t="shared" si="16"/>
        <v>8694.5781444407185</v>
      </c>
      <c r="P89" s="17">
        <f t="shared" si="14"/>
        <v>2271109.3738797861</v>
      </c>
      <c r="Q89" s="16">
        <f t="shared" si="17"/>
        <v>2279803.952024227</v>
      </c>
      <c r="R89" s="19">
        <f t="shared" si="18"/>
        <v>0.80083205994556061</v>
      </c>
      <c r="S89" s="19">
        <f t="shared" si="19"/>
        <v>0.40041602997278031</v>
      </c>
      <c r="T89" s="19">
        <f t="shared" si="20"/>
        <v>9.7341991847830892E-2</v>
      </c>
      <c r="U89" s="19">
        <f t="shared" si="21"/>
        <v>9.7341991847830892E-2</v>
      </c>
      <c r="V89" s="20">
        <f t="shared" si="22"/>
        <v>7.293064055486095</v>
      </c>
      <c r="W89" s="20">
        <f t="shared" si="23"/>
        <v>32.907979166789808</v>
      </c>
    </row>
    <row r="90" spans="1:23">
      <c r="A90" s="21" t="s">
        <v>482</v>
      </c>
      <c r="B90" s="11" t="s">
        <v>401</v>
      </c>
      <c r="D90" s="15">
        <v>6397.7205120391309</v>
      </c>
      <c r="E90" s="16">
        <f>+Costos!$N$24</f>
        <v>596.08540925266902</v>
      </c>
      <c r="F90" s="16">
        <f>+Costos!$N$15*12</f>
        <v>10856.930659134405</v>
      </c>
      <c r="G90" s="17">
        <v>440985</v>
      </c>
      <c r="H90" s="11">
        <v>240</v>
      </c>
      <c r="I90" s="18">
        <v>4</v>
      </c>
      <c r="L90" s="19">
        <f t="shared" si="12"/>
        <v>26.50503264139742</v>
      </c>
      <c r="M90" s="16">
        <f t="shared" si="13"/>
        <v>143881.6507528729</v>
      </c>
      <c r="N90" s="16">
        <f t="shared" si="15"/>
        <v>143881.65075287293</v>
      </c>
      <c r="O90" s="16">
        <f t="shared" si="16"/>
        <v>287763.30150574585</v>
      </c>
      <c r="P90" s="17">
        <f t="shared" si="14"/>
        <v>2821298780.0015759</v>
      </c>
      <c r="Q90" s="16">
        <f t="shared" si="17"/>
        <v>2821586543.3030815</v>
      </c>
      <c r="R90" s="19">
        <f t="shared" si="18"/>
        <v>26.50503264139742</v>
      </c>
      <c r="S90" s="19">
        <f t="shared" si="19"/>
        <v>13.25251632069871</v>
      </c>
      <c r="T90" s="19">
        <f t="shared" si="20"/>
        <v>106.62867520065218</v>
      </c>
      <c r="U90" s="19">
        <f t="shared" si="21"/>
        <v>0.60854463506250056</v>
      </c>
      <c r="V90" s="20">
        <f t="shared" si="22"/>
        <v>241.37757529287936</v>
      </c>
      <c r="W90" s="20">
        <f t="shared" si="23"/>
        <v>0.99429286133474559</v>
      </c>
    </row>
    <row r="91" spans="1:23">
      <c r="A91" s="21" t="s">
        <v>483</v>
      </c>
      <c r="B91" s="11" t="s">
        <v>401</v>
      </c>
      <c r="D91" s="15">
        <v>5547.7456165217391</v>
      </c>
      <c r="E91" s="16">
        <f>+Costos!$N$24</f>
        <v>596.08540925266902</v>
      </c>
      <c r="F91" s="16">
        <f>+Costos!$N$15*12</f>
        <v>10856.930659134405</v>
      </c>
      <c r="G91" s="17">
        <v>457506</v>
      </c>
      <c r="H91" s="11">
        <v>240</v>
      </c>
      <c r="I91" s="18">
        <v>4</v>
      </c>
      <c r="L91" s="19">
        <f t="shared" si="12"/>
        <v>24.681638151479042</v>
      </c>
      <c r="M91" s="16">
        <f t="shared" si="13"/>
        <v>133983.41698222712</v>
      </c>
      <c r="N91" s="16">
        <f t="shared" si="15"/>
        <v>133983.41698222709</v>
      </c>
      <c r="O91" s="16">
        <f t="shared" si="16"/>
        <v>267966.83396445424</v>
      </c>
      <c r="P91" s="17">
        <f t="shared" si="14"/>
        <v>2538126906.0323949</v>
      </c>
      <c r="Q91" s="16">
        <f t="shared" si="17"/>
        <v>2538394872.8663592</v>
      </c>
      <c r="R91" s="19">
        <f t="shared" si="18"/>
        <v>24.681638151479042</v>
      </c>
      <c r="S91" s="19">
        <f t="shared" si="19"/>
        <v>12.340819075739521</v>
      </c>
      <c r="T91" s="19">
        <f t="shared" si="20"/>
        <v>92.462426942028983</v>
      </c>
      <c r="U91" s="19">
        <f t="shared" si="21"/>
        <v>18.41751248759185</v>
      </c>
      <c r="V91" s="20">
        <f t="shared" si="22"/>
        <v>224.77218013137801</v>
      </c>
      <c r="W91" s="20">
        <f t="shared" si="23"/>
        <v>1.0677477962785316</v>
      </c>
    </row>
    <row r="92" spans="1:23">
      <c r="A92" s="21" t="s">
        <v>484</v>
      </c>
      <c r="B92" s="11" t="s">
        <v>401</v>
      </c>
      <c r="D92" s="15">
        <v>0.97792119565201574</v>
      </c>
      <c r="E92" s="16">
        <f>+Costos!$N$24</f>
        <v>596.08540925266902</v>
      </c>
      <c r="F92" s="16">
        <f>+Costos!$N$15*12</f>
        <v>10856.930659134405</v>
      </c>
      <c r="G92" s="17">
        <v>217571</v>
      </c>
      <c r="H92" s="11">
        <v>240</v>
      </c>
      <c r="I92" s="18">
        <v>4</v>
      </c>
      <c r="L92" s="19">
        <f t="shared" si="12"/>
        <v>0.32769335977120023</v>
      </c>
      <c r="M92" s="16">
        <f t="shared" si="13"/>
        <v>1778.8720422473523</v>
      </c>
      <c r="N92" s="16">
        <f t="shared" si="15"/>
        <v>1778.8720422473521</v>
      </c>
      <c r="O92" s="16">
        <f t="shared" si="16"/>
        <v>3557.7440844947041</v>
      </c>
      <c r="P92" s="17">
        <f t="shared" si="14"/>
        <v>212767.29245920471</v>
      </c>
      <c r="Q92" s="16">
        <f t="shared" si="17"/>
        <v>216325.03654369942</v>
      </c>
      <c r="R92" s="19">
        <f t="shared" si="18"/>
        <v>0.32769335977120023</v>
      </c>
      <c r="S92" s="19">
        <f t="shared" si="19"/>
        <v>0.16384667988560012</v>
      </c>
      <c r="T92" s="19">
        <f t="shared" si="20"/>
        <v>1.6298686594200262E-2</v>
      </c>
      <c r="U92" s="19">
        <f t="shared" si="21"/>
        <v>1.6298686594200262E-2</v>
      </c>
      <c r="V92" s="20">
        <f t="shared" si="22"/>
        <v>2.9842569783373487</v>
      </c>
      <c r="W92" s="20">
        <f t="shared" si="23"/>
        <v>80.422028579359747</v>
      </c>
    </row>
    <row r="93" spans="1:23">
      <c r="A93" s="21" t="s">
        <v>485</v>
      </c>
      <c r="B93" s="11" t="s">
        <v>401</v>
      </c>
      <c r="D93" s="15">
        <v>1476.666666666667</v>
      </c>
      <c r="E93" s="16">
        <f>+Costos!$N$24</f>
        <v>596.08540925266902</v>
      </c>
      <c r="F93" s="16">
        <f>+Costos!$N$15*12</f>
        <v>10856.930659134405</v>
      </c>
      <c r="G93" s="17">
        <v>252992</v>
      </c>
      <c r="H93" s="11">
        <v>240</v>
      </c>
      <c r="I93" s="18">
        <v>4</v>
      </c>
      <c r="L93" s="19">
        <f t="shared" si="12"/>
        <v>12.733768416399837</v>
      </c>
      <c r="M93" s="16">
        <f t="shared" si="13"/>
        <v>69124.82036316437</v>
      </c>
      <c r="N93" s="16">
        <f t="shared" si="15"/>
        <v>69124.82036316437</v>
      </c>
      <c r="O93" s="16">
        <f t="shared" si="16"/>
        <v>138249.64072632874</v>
      </c>
      <c r="P93" s="17">
        <f t="shared" si="14"/>
        <v>373584853.33333343</v>
      </c>
      <c r="Q93" s="16">
        <f t="shared" si="17"/>
        <v>373723102.97405976</v>
      </c>
      <c r="R93" s="19">
        <f t="shared" si="18"/>
        <v>12.733768416399837</v>
      </c>
      <c r="S93" s="19">
        <f t="shared" si="19"/>
        <v>6.3668842081999184</v>
      </c>
      <c r="T93" s="19">
        <f t="shared" si="20"/>
        <v>24.611111111111118</v>
      </c>
      <c r="U93" s="19">
        <f t="shared" si="21"/>
        <v>11.877342694711281</v>
      </c>
      <c r="V93" s="20">
        <f t="shared" si="22"/>
        <v>115.96462401223397</v>
      </c>
      <c r="W93" s="20">
        <f t="shared" si="23"/>
        <v>2.0695966726428625</v>
      </c>
    </row>
    <row r="94" spans="1:23">
      <c r="A94" s="21" t="s">
        <v>486</v>
      </c>
      <c r="B94" s="11" t="s">
        <v>401</v>
      </c>
      <c r="D94" s="15">
        <v>1742.836381304347</v>
      </c>
      <c r="E94" s="16">
        <f>+Costos!$N$24</f>
        <v>596.08540925266902</v>
      </c>
      <c r="F94" s="16">
        <f>+Costos!$N$15*12</f>
        <v>10856.930659134405</v>
      </c>
      <c r="G94" s="17">
        <v>330331</v>
      </c>
      <c r="H94" s="11">
        <v>240</v>
      </c>
      <c r="I94" s="18">
        <v>4</v>
      </c>
      <c r="L94" s="19">
        <f t="shared" si="12"/>
        <v>13.83388050848783</v>
      </c>
      <c r="M94" s="16">
        <f t="shared" si="13"/>
        <v>75096.740713701685</v>
      </c>
      <c r="N94" s="16">
        <f t="shared" si="15"/>
        <v>75096.7407137017</v>
      </c>
      <c r="O94" s="16">
        <f t="shared" si="16"/>
        <v>150193.4814274034</v>
      </c>
      <c r="P94" s="17">
        <f t="shared" si="14"/>
        <v>575712884.67264628</v>
      </c>
      <c r="Q94" s="16">
        <f t="shared" si="17"/>
        <v>575863078.15407372</v>
      </c>
      <c r="R94" s="19">
        <f t="shared" si="18"/>
        <v>13.83388050848783</v>
      </c>
      <c r="S94" s="19">
        <f t="shared" si="19"/>
        <v>6.9169402542439151</v>
      </c>
      <c r="T94" s="19">
        <f t="shared" si="20"/>
        <v>29.047273021739116</v>
      </c>
      <c r="U94" s="19">
        <f t="shared" si="21"/>
        <v>1.3795120047634555</v>
      </c>
      <c r="V94" s="20">
        <f t="shared" si="22"/>
        <v>125.98318889880703</v>
      </c>
      <c r="W94" s="20">
        <f t="shared" si="23"/>
        <v>1.9050160747460856</v>
      </c>
    </row>
    <row r="95" spans="1:23">
      <c r="A95" s="14" t="s">
        <v>487</v>
      </c>
      <c r="B95" s="11" t="s">
        <v>401</v>
      </c>
      <c r="D95" s="15">
        <v>428.72582790217348</v>
      </c>
      <c r="E95" s="16">
        <f>+Costos!$N$24</f>
        <v>596.08540925266902</v>
      </c>
      <c r="F95" s="16">
        <f>+Costos!$N$15*12</f>
        <v>10856.930659134405</v>
      </c>
      <c r="G95" s="17">
        <v>220154</v>
      </c>
      <c r="H95" s="11">
        <v>240</v>
      </c>
      <c r="I95" s="18">
        <v>4</v>
      </c>
      <c r="L95" s="19">
        <f t="shared" si="12"/>
        <v>6.8612862036900673</v>
      </c>
      <c r="M95" s="16">
        <f t="shared" si="13"/>
        <v>37246.254272969301</v>
      </c>
      <c r="N95" s="16">
        <f t="shared" si="15"/>
        <v>37246.254272969294</v>
      </c>
      <c r="O95" s="16">
        <f t="shared" si="16"/>
        <v>74492.508545938588</v>
      </c>
      <c r="P95" s="17">
        <f t="shared" si="14"/>
        <v>94385705.915975094</v>
      </c>
      <c r="Q95" s="16">
        <f t="shared" si="17"/>
        <v>94460198.424521029</v>
      </c>
      <c r="R95" s="19">
        <f t="shared" si="18"/>
        <v>6.8612862036900673</v>
      </c>
      <c r="S95" s="19">
        <f t="shared" si="19"/>
        <v>3.4306431018450336</v>
      </c>
      <c r="T95" s="19">
        <f t="shared" si="20"/>
        <v>7.1454304650362248</v>
      </c>
      <c r="U95" s="19">
        <f t="shared" si="21"/>
        <v>0.28414426134615756</v>
      </c>
      <c r="V95" s="20">
        <f t="shared" si="22"/>
        <v>62.48476089972759</v>
      </c>
      <c r="W95" s="20">
        <f t="shared" si="23"/>
        <v>3.8409365186679669</v>
      </c>
    </row>
    <row r="96" spans="1:23">
      <c r="A96" s="14" t="s">
        <v>488</v>
      </c>
      <c r="B96" s="11" t="s">
        <v>401</v>
      </c>
      <c r="D96" s="15">
        <v>939.02916356521723</v>
      </c>
      <c r="E96" s="16">
        <f>+Costos!$N$24</f>
        <v>596.08540925266902</v>
      </c>
      <c r="F96" s="16">
        <f>+Costos!$N$15*12</f>
        <v>10856.930659134405</v>
      </c>
      <c r="G96" s="17">
        <v>335311</v>
      </c>
      <c r="H96" s="11">
        <v>240</v>
      </c>
      <c r="I96" s="18">
        <v>4</v>
      </c>
      <c r="L96" s="19">
        <f t="shared" si="12"/>
        <v>10.154423023386327</v>
      </c>
      <c r="M96" s="16">
        <f t="shared" si="13"/>
        <v>55122.933324211648</v>
      </c>
      <c r="N96" s="16">
        <f t="shared" si="15"/>
        <v>55122.933324211626</v>
      </c>
      <c r="O96" s="16">
        <f t="shared" si="16"/>
        <v>110245.86664842328</v>
      </c>
      <c r="P96" s="17">
        <f t="shared" si="14"/>
        <v>314866807.86421657</v>
      </c>
      <c r="Q96" s="16">
        <f t="shared" si="17"/>
        <v>314977053.730865</v>
      </c>
      <c r="R96" s="19">
        <f t="shared" si="18"/>
        <v>10.154423023386327</v>
      </c>
      <c r="S96" s="19">
        <f t="shared" si="19"/>
        <v>5.0772115116931635</v>
      </c>
      <c r="T96" s="19">
        <f t="shared" si="20"/>
        <v>15.650486059420286</v>
      </c>
      <c r="U96" s="19">
        <f t="shared" si="21"/>
        <v>5.4960630360339593</v>
      </c>
      <c r="V96" s="20">
        <f t="shared" si="22"/>
        <v>92.474891128975926</v>
      </c>
      <c r="W96" s="20">
        <f t="shared" si="23"/>
        <v>2.5952990814043662</v>
      </c>
    </row>
    <row r="97" spans="1:23">
      <c r="A97" s="14" t="s">
        <v>489</v>
      </c>
      <c r="B97" s="11" t="s">
        <v>401</v>
      </c>
      <c r="D97" s="15">
        <v>2902.8008567478255</v>
      </c>
      <c r="E97" s="16">
        <f>+Costos!$N$24</f>
        <v>596.08540925266902</v>
      </c>
      <c r="F97" s="16">
        <f>+Costos!$N$15*12</f>
        <v>10856.930659134405</v>
      </c>
      <c r="G97" s="17">
        <v>436031</v>
      </c>
      <c r="H97" s="11">
        <v>240</v>
      </c>
      <c r="I97" s="18">
        <v>4</v>
      </c>
      <c r="L97" s="19">
        <f t="shared" si="12"/>
        <v>17.853539667679239</v>
      </c>
      <c r="M97" s="16">
        <f t="shared" si="13"/>
        <v>96917.321096049505</v>
      </c>
      <c r="N97" s="16">
        <f t="shared" si="15"/>
        <v>96917.321096049505</v>
      </c>
      <c r="O97" s="16">
        <f t="shared" si="16"/>
        <v>193834.64219209901</v>
      </c>
      <c r="P97" s="17">
        <f t="shared" si="14"/>
        <v>1265711160.3686111</v>
      </c>
      <c r="Q97" s="16">
        <f t="shared" si="17"/>
        <v>1265904995.0108032</v>
      </c>
      <c r="R97" s="19">
        <f t="shared" si="18"/>
        <v>17.853539667679239</v>
      </c>
      <c r="S97" s="19">
        <f t="shared" si="19"/>
        <v>8.9267698338396197</v>
      </c>
      <c r="T97" s="19">
        <f t="shared" si="20"/>
        <v>48.380014279130428</v>
      </c>
      <c r="U97" s="19">
        <f t="shared" si="21"/>
        <v>12.672934943771949</v>
      </c>
      <c r="V97" s="20">
        <f t="shared" si="22"/>
        <v>162.58965509247707</v>
      </c>
      <c r="W97" s="20">
        <f t="shared" si="23"/>
        <v>1.4761086728641732</v>
      </c>
    </row>
    <row r="98" spans="1:23">
      <c r="A98" s="21" t="s">
        <v>490</v>
      </c>
      <c r="B98" s="11" t="s">
        <v>401</v>
      </c>
      <c r="D98" s="15">
        <v>666.66666666666652</v>
      </c>
      <c r="E98" s="16">
        <f>+Costos!$N$24</f>
        <v>596.08540925266902</v>
      </c>
      <c r="F98" s="16">
        <f>+Costos!$N$15*12</f>
        <v>10856.930659134405</v>
      </c>
      <c r="G98" s="17">
        <v>210908</v>
      </c>
      <c r="H98" s="11">
        <v>240</v>
      </c>
      <c r="I98" s="18">
        <v>4</v>
      </c>
      <c r="L98" s="19">
        <f t="shared" si="12"/>
        <v>8.5559863293982445</v>
      </c>
      <c r="M98" s="16">
        <f t="shared" si="13"/>
        <v>46445.875149389321</v>
      </c>
      <c r="N98" s="16">
        <f t="shared" si="15"/>
        <v>46445.875149389314</v>
      </c>
      <c r="O98" s="16">
        <f t="shared" si="16"/>
        <v>92891.750298778643</v>
      </c>
      <c r="P98" s="17">
        <f t="shared" si="14"/>
        <v>140605333.33333331</v>
      </c>
      <c r="Q98" s="16">
        <f t="shared" si="17"/>
        <v>140698225.08363208</v>
      </c>
      <c r="R98" s="19">
        <f t="shared" si="18"/>
        <v>8.5559863293982445</v>
      </c>
      <c r="S98" s="19">
        <f t="shared" si="19"/>
        <v>4.2779931646991223</v>
      </c>
      <c r="T98" s="19">
        <f t="shared" si="20"/>
        <v>11.111111111111109</v>
      </c>
      <c r="U98" s="19">
        <f t="shared" si="21"/>
        <v>2.5551247817128644</v>
      </c>
      <c r="V98" s="20">
        <f t="shared" si="22"/>
        <v>77.91815472822924</v>
      </c>
      <c r="W98" s="20">
        <f t="shared" si="23"/>
        <v>3.0801550785833687</v>
      </c>
    </row>
    <row r="99" spans="1:23">
      <c r="A99" s="21" t="s">
        <v>491</v>
      </c>
      <c r="B99" s="11" t="s">
        <v>401</v>
      </c>
      <c r="D99" s="15">
        <v>2200</v>
      </c>
      <c r="E99" s="16">
        <f>+Costos!$N$24</f>
        <v>596.08540925266902</v>
      </c>
      <c r="F99" s="16">
        <f>+Costos!$N$15*12</f>
        <v>10856.930659134405</v>
      </c>
      <c r="G99" s="17">
        <v>221953</v>
      </c>
      <c r="H99" s="11">
        <v>240</v>
      </c>
      <c r="I99" s="18">
        <v>4</v>
      </c>
      <c r="L99" s="19">
        <f t="shared" si="12"/>
        <v>15.542721023913536</v>
      </c>
      <c r="M99" s="16">
        <f t="shared" si="13"/>
        <v>84373.122205449879</v>
      </c>
      <c r="N99" s="16">
        <f t="shared" si="15"/>
        <v>84373.122205449879</v>
      </c>
      <c r="O99" s="16">
        <f t="shared" si="16"/>
        <v>168746.24441089976</v>
      </c>
      <c r="P99" s="17">
        <f t="shared" si="14"/>
        <v>488296600</v>
      </c>
      <c r="Q99" s="16">
        <f t="shared" si="17"/>
        <v>488465346.24441087</v>
      </c>
      <c r="R99" s="19">
        <f t="shared" si="18"/>
        <v>15.542721023913536</v>
      </c>
      <c r="S99" s="19">
        <f t="shared" si="19"/>
        <v>7.7713605119567681</v>
      </c>
      <c r="T99" s="19">
        <f t="shared" si="20"/>
        <v>36.666666666666664</v>
      </c>
      <c r="U99" s="19">
        <f t="shared" si="21"/>
        <v>5.5812246188395918</v>
      </c>
      <c r="V99" s="20">
        <f t="shared" si="22"/>
        <v>141.54535725212787</v>
      </c>
      <c r="W99" s="20">
        <f t="shared" si="23"/>
        <v>1.6955695662451129</v>
      </c>
    </row>
    <row r="100" spans="1:23">
      <c r="A100" s="14" t="s">
        <v>492</v>
      </c>
      <c r="B100" s="11" t="s">
        <v>401</v>
      </c>
      <c r="D100" s="15">
        <v>3319.6666666666665</v>
      </c>
      <c r="E100" s="16">
        <f>+Costos!$N$24</f>
        <v>596.08540925266902</v>
      </c>
      <c r="F100" s="16">
        <f>+Costos!$N$15*12</f>
        <v>10856.930659134405</v>
      </c>
      <c r="G100" s="17">
        <v>339083</v>
      </c>
      <c r="H100" s="11">
        <v>240</v>
      </c>
      <c r="I100" s="18">
        <v>4</v>
      </c>
      <c r="L100" s="19">
        <f t="shared" si="12"/>
        <v>19.092506641398263</v>
      </c>
      <c r="M100" s="16">
        <f t="shared" si="13"/>
        <v>103643.01035736201</v>
      </c>
      <c r="N100" s="16">
        <f t="shared" si="15"/>
        <v>103643.01035736203</v>
      </c>
      <c r="O100" s="16">
        <f t="shared" si="16"/>
        <v>207286.02071472403</v>
      </c>
      <c r="P100" s="17">
        <f t="shared" si="14"/>
        <v>1125642532.3333333</v>
      </c>
      <c r="Q100" s="16">
        <f t="shared" si="17"/>
        <v>1125849818.354048</v>
      </c>
      <c r="R100" s="19">
        <f t="shared" si="18"/>
        <v>19.092506641398263</v>
      </c>
      <c r="S100" s="19">
        <f t="shared" si="19"/>
        <v>9.5462533206991314</v>
      </c>
      <c r="T100" s="19">
        <f t="shared" si="20"/>
        <v>55.327777777777776</v>
      </c>
      <c r="U100" s="19">
        <f t="shared" si="21"/>
        <v>17.14276449498125</v>
      </c>
      <c r="V100" s="20">
        <f t="shared" si="22"/>
        <v>173.87275170399244</v>
      </c>
      <c r="W100" s="20">
        <f t="shared" si="23"/>
        <v>1.3803197893168742</v>
      </c>
    </row>
    <row r="101" spans="1:23">
      <c r="A101" s="21" t="s">
        <v>493</v>
      </c>
      <c r="B101" s="11" t="s">
        <v>401</v>
      </c>
      <c r="D101" s="15">
        <v>1108.0307758218269</v>
      </c>
      <c r="E101" s="16">
        <f>+Costos!$N$24</f>
        <v>596.08540925266902</v>
      </c>
      <c r="F101" s="16">
        <f>+Costos!$N$15*12</f>
        <v>10856.930659134405</v>
      </c>
      <c r="G101" s="17">
        <v>332482</v>
      </c>
      <c r="H101" s="11">
        <v>240</v>
      </c>
      <c r="I101" s="18">
        <v>4</v>
      </c>
      <c r="L101" s="19">
        <f t="shared" si="12"/>
        <v>11.030409178718735</v>
      </c>
      <c r="M101" s="16">
        <f t="shared" si="13"/>
        <v>59878.193797614491</v>
      </c>
      <c r="N101" s="16">
        <f t="shared" si="15"/>
        <v>59878.193797614491</v>
      </c>
      <c r="O101" s="16">
        <f t="shared" si="16"/>
        <v>119756.38759522898</v>
      </c>
      <c r="P101" s="17">
        <f t="shared" si="14"/>
        <v>368400288.40679264</v>
      </c>
      <c r="Q101" s="16">
        <f t="shared" si="17"/>
        <v>368520044.79438788</v>
      </c>
      <c r="R101" s="19">
        <f t="shared" si="18"/>
        <v>11.030409178718735</v>
      </c>
      <c r="S101" s="19">
        <f t="shared" si="19"/>
        <v>5.5152045893593673</v>
      </c>
      <c r="T101" s="19">
        <f t="shared" si="20"/>
        <v>18.467179597030448</v>
      </c>
      <c r="U101" s="19">
        <f t="shared" si="21"/>
        <v>7.4367704183117134</v>
      </c>
      <c r="V101" s="20">
        <f t="shared" si="22"/>
        <v>100.4523728783861</v>
      </c>
      <c r="W101" s="20">
        <f t="shared" si="23"/>
        <v>2.3891919436344122</v>
      </c>
    </row>
    <row r="102" spans="1:23">
      <c r="A102" s="14" t="s">
        <v>494</v>
      </c>
      <c r="B102" s="11" t="s">
        <v>401</v>
      </c>
      <c r="D102" s="15">
        <v>3125</v>
      </c>
      <c r="E102" s="16">
        <f>+Costos!$N$24</f>
        <v>596.08540925266902</v>
      </c>
      <c r="F102" s="16">
        <f>+Costos!$N$15*12</f>
        <v>10856.930659134405</v>
      </c>
      <c r="G102" s="17">
        <v>408553</v>
      </c>
      <c r="H102" s="11">
        <v>240</v>
      </c>
      <c r="I102" s="18">
        <v>4</v>
      </c>
      <c r="L102" s="19">
        <f t="shared" si="12"/>
        <v>18.52425378922813</v>
      </c>
      <c r="M102" s="16">
        <f t="shared" si="13"/>
        <v>100558.26945092878</v>
      </c>
      <c r="N102" s="16">
        <f t="shared" si="15"/>
        <v>100558.26945092878</v>
      </c>
      <c r="O102" s="16">
        <f t="shared" si="16"/>
        <v>201116.53890185757</v>
      </c>
      <c r="P102" s="17">
        <f t="shared" si="14"/>
        <v>1276728125</v>
      </c>
      <c r="Q102" s="16">
        <f t="shared" si="17"/>
        <v>1276929241.5389018</v>
      </c>
      <c r="R102" s="19">
        <f t="shared" si="18"/>
        <v>18.52425378922813</v>
      </c>
      <c r="S102" s="19">
        <f t="shared" si="19"/>
        <v>9.2621268946140649</v>
      </c>
      <c r="T102" s="19">
        <f t="shared" si="20"/>
        <v>52.083333333333336</v>
      </c>
      <c r="U102" s="19">
        <f t="shared" si="21"/>
        <v>15.034825754877076</v>
      </c>
      <c r="V102" s="20">
        <f t="shared" si="22"/>
        <v>168.69775352663277</v>
      </c>
      <c r="W102" s="20">
        <f t="shared" si="23"/>
        <v>1.4226626910127202</v>
      </c>
    </row>
    <row r="103" spans="1:23">
      <c r="A103" s="21" t="s">
        <v>495</v>
      </c>
      <c r="B103" s="11" t="s">
        <v>401</v>
      </c>
      <c r="D103" s="15">
        <v>0</v>
      </c>
      <c r="E103" s="16">
        <f>+Costos!$N$24</f>
        <v>596.08540925266902</v>
      </c>
      <c r="F103" s="16">
        <f>+Costos!$N$15*12</f>
        <v>10856.930659134405</v>
      </c>
      <c r="G103" s="17">
        <v>292864</v>
      </c>
      <c r="H103" s="11">
        <v>240</v>
      </c>
      <c r="I103" s="18">
        <v>4</v>
      </c>
      <c r="L103" s="19">
        <f t="shared" si="12"/>
        <v>0</v>
      </c>
      <c r="M103" s="16">
        <f t="shared" si="13"/>
        <v>0</v>
      </c>
      <c r="N103" s="16" t="e">
        <f t="shared" si="15"/>
        <v>#DIV/0!</v>
      </c>
      <c r="O103" s="16" t="e">
        <f t="shared" si="16"/>
        <v>#DIV/0!</v>
      </c>
      <c r="P103" s="17">
        <f t="shared" si="14"/>
        <v>0</v>
      </c>
      <c r="Q103" s="16" t="e">
        <f t="shared" si="17"/>
        <v>#DIV/0!</v>
      </c>
      <c r="R103" s="19">
        <f t="shared" si="18"/>
        <v>0</v>
      </c>
      <c r="S103" s="19">
        <f t="shared" si="19"/>
        <v>0</v>
      </c>
      <c r="T103" s="19">
        <f t="shared" si="20"/>
        <v>0</v>
      </c>
      <c r="U103" s="19">
        <f t="shared" si="21"/>
        <v>0</v>
      </c>
      <c r="V103" s="20">
        <f t="shared" si="22"/>
        <v>0</v>
      </c>
      <c r="W103" s="20">
        <f t="shared" si="23"/>
        <v>0</v>
      </c>
    </row>
    <row r="104" spans="1:23">
      <c r="A104" s="14" t="s">
        <v>496</v>
      </c>
      <c r="B104" s="11" t="s">
        <v>401</v>
      </c>
      <c r="D104" s="15">
        <v>6953.3333333333339</v>
      </c>
      <c r="E104" s="16">
        <f>+Costos!$N$24</f>
        <v>596.08540925266902</v>
      </c>
      <c r="F104" s="16">
        <f>+Costos!$N$15*12</f>
        <v>10856.930659134405</v>
      </c>
      <c r="G104" s="17">
        <v>460262</v>
      </c>
      <c r="H104" s="11">
        <v>240</v>
      </c>
      <c r="I104" s="18">
        <v>4</v>
      </c>
      <c r="L104" s="19">
        <f t="shared" si="12"/>
        <v>27.631994654351356</v>
      </c>
      <c r="M104" s="16">
        <f t="shared" si="13"/>
        <v>149999.3249679326</v>
      </c>
      <c r="N104" s="16">
        <f t="shared" si="15"/>
        <v>149999.3249679326</v>
      </c>
      <c r="O104" s="16">
        <f t="shared" si="16"/>
        <v>299998.64993586519</v>
      </c>
      <c r="P104" s="17">
        <f t="shared" si="14"/>
        <v>3200355106.666667</v>
      </c>
      <c r="Q104" s="16">
        <f t="shared" si="17"/>
        <v>3200655105.3166027</v>
      </c>
      <c r="R104" s="19">
        <f t="shared" si="18"/>
        <v>27.631994654351356</v>
      </c>
      <c r="S104" s="19">
        <f t="shared" si="19"/>
        <v>13.815997327175678</v>
      </c>
      <c r="T104" s="19">
        <f t="shared" si="20"/>
        <v>115.8888888888889</v>
      </c>
      <c r="U104" s="19">
        <f t="shared" si="21"/>
        <v>5.3609102714834762</v>
      </c>
      <c r="V104" s="20">
        <f t="shared" si="22"/>
        <v>251.64065860291979</v>
      </c>
      <c r="W104" s="20">
        <f t="shared" si="23"/>
        <v>0.9537409468424245</v>
      </c>
    </row>
    <row r="105" spans="1:23">
      <c r="A105" s="21" t="s">
        <v>497</v>
      </c>
      <c r="B105" s="11" t="s">
        <v>401</v>
      </c>
      <c r="D105" s="15">
        <v>0</v>
      </c>
      <c r="E105" s="16">
        <f>+Costos!$N$24</f>
        <v>596.08540925266902</v>
      </c>
      <c r="F105" s="16">
        <f>+Costos!$N$15*12</f>
        <v>10856.930659134405</v>
      </c>
      <c r="G105" s="17">
        <v>444900</v>
      </c>
      <c r="H105" s="11">
        <v>240</v>
      </c>
      <c r="I105" s="18">
        <v>4</v>
      </c>
      <c r="L105" s="19">
        <f t="shared" si="12"/>
        <v>0</v>
      </c>
      <c r="M105" s="16">
        <f t="shared" si="13"/>
        <v>0</v>
      </c>
      <c r="N105" s="16" t="e">
        <f t="shared" si="15"/>
        <v>#DIV/0!</v>
      </c>
      <c r="O105" s="16" t="e">
        <f t="shared" si="16"/>
        <v>#DIV/0!</v>
      </c>
      <c r="P105" s="17">
        <f t="shared" si="14"/>
        <v>0</v>
      </c>
      <c r="Q105" s="16" t="e">
        <f t="shared" si="17"/>
        <v>#DIV/0!</v>
      </c>
      <c r="R105" s="19">
        <f t="shared" si="18"/>
        <v>0</v>
      </c>
      <c r="S105" s="19">
        <f t="shared" si="19"/>
        <v>0</v>
      </c>
      <c r="T105" s="19">
        <f t="shared" si="20"/>
        <v>0</v>
      </c>
      <c r="U105" s="19">
        <f t="shared" si="21"/>
        <v>0</v>
      </c>
      <c r="V105" s="20">
        <f t="shared" si="22"/>
        <v>0</v>
      </c>
      <c r="W105" s="20">
        <f t="shared" si="23"/>
        <v>0</v>
      </c>
    </row>
    <row r="106" spans="1:23">
      <c r="A106" s="14" t="s">
        <v>498</v>
      </c>
      <c r="B106" s="11" t="s">
        <v>401</v>
      </c>
      <c r="D106" s="15">
        <v>591.66666666666652</v>
      </c>
      <c r="E106" s="16">
        <f>+Costos!$N$24</f>
        <v>596.08540925266902</v>
      </c>
      <c r="F106" s="16">
        <f>+Costos!$N$15*12</f>
        <v>10856.930659134405</v>
      </c>
      <c r="G106" s="17">
        <v>375767</v>
      </c>
      <c r="H106" s="11">
        <v>240</v>
      </c>
      <c r="I106" s="18">
        <v>4</v>
      </c>
      <c r="L106" s="19">
        <f t="shared" si="12"/>
        <v>8.0603567282164406</v>
      </c>
      <c r="M106" s="16">
        <f t="shared" si="13"/>
        <v>43755.367043066675</v>
      </c>
      <c r="N106" s="16">
        <f t="shared" si="15"/>
        <v>43755.367043066683</v>
      </c>
      <c r="O106" s="16">
        <f t="shared" si="16"/>
        <v>87510.734086133365</v>
      </c>
      <c r="P106" s="17">
        <f t="shared" si="14"/>
        <v>222328808.33333328</v>
      </c>
      <c r="Q106" s="16">
        <f t="shared" si="17"/>
        <v>222416319.06741941</v>
      </c>
      <c r="R106" s="19">
        <f t="shared" si="18"/>
        <v>8.0603567282164406</v>
      </c>
      <c r="S106" s="19">
        <f t="shared" si="19"/>
        <v>4.0301783641082203</v>
      </c>
      <c r="T106" s="19">
        <f t="shared" si="20"/>
        <v>9.8611111111111089</v>
      </c>
      <c r="U106" s="19">
        <f t="shared" si="21"/>
        <v>1.8007543828946684</v>
      </c>
      <c r="V106" s="20">
        <f t="shared" si="22"/>
        <v>73.404526203592468</v>
      </c>
      <c r="W106" s="20">
        <f t="shared" si="23"/>
        <v>3.2695531517272327</v>
      </c>
    </row>
    <row r="107" spans="1:23">
      <c r="A107" s="21" t="s">
        <v>499</v>
      </c>
      <c r="B107" s="11" t="s">
        <v>401</v>
      </c>
      <c r="D107" s="15">
        <v>255.5</v>
      </c>
      <c r="E107" s="16">
        <f>+Costos!$N$24</f>
        <v>596.08540925266902</v>
      </c>
      <c r="F107" s="16">
        <f>+Costos!$N$15*12</f>
        <v>10856.930659134405</v>
      </c>
      <c r="G107" s="17">
        <v>208274</v>
      </c>
      <c r="H107" s="11">
        <v>240</v>
      </c>
      <c r="I107" s="18">
        <v>4</v>
      </c>
      <c r="L107" s="19">
        <f t="shared" si="12"/>
        <v>5.2967705932848013</v>
      </c>
      <c r="M107" s="16">
        <f t="shared" si="13"/>
        <v>28753.335524317645</v>
      </c>
      <c r="N107" s="16">
        <f t="shared" si="15"/>
        <v>28753.335524317645</v>
      </c>
      <c r="O107" s="16">
        <f t="shared" si="16"/>
        <v>57506.671048635289</v>
      </c>
      <c r="P107" s="17">
        <f t="shared" si="14"/>
        <v>53214007</v>
      </c>
      <c r="Q107" s="16">
        <f t="shared" si="17"/>
        <v>53271513.671048634</v>
      </c>
      <c r="R107" s="19">
        <f t="shared" si="18"/>
        <v>5.2967705932848013</v>
      </c>
      <c r="S107" s="19">
        <f t="shared" si="19"/>
        <v>2.6483852966424006</v>
      </c>
      <c r="T107" s="19">
        <f t="shared" si="20"/>
        <v>4.2583333333333337</v>
      </c>
      <c r="U107" s="19">
        <f t="shared" si="21"/>
        <v>4.2583333333333337</v>
      </c>
      <c r="V107" s="20">
        <f t="shared" si="22"/>
        <v>48.236938999004529</v>
      </c>
      <c r="W107" s="20">
        <f t="shared" si="23"/>
        <v>4.9754400876256453</v>
      </c>
    </row>
    <row r="108" spans="1:23">
      <c r="A108" s="14" t="s">
        <v>500</v>
      </c>
      <c r="B108" s="11" t="s">
        <v>401</v>
      </c>
      <c r="D108" s="15">
        <v>1758.1586422478249</v>
      </c>
      <c r="E108" s="16">
        <f>+Costos!$N$24</f>
        <v>596.08540925266902</v>
      </c>
      <c r="F108" s="16">
        <f>+Costos!$N$15*12</f>
        <v>10856.930659134405</v>
      </c>
      <c r="G108" s="17">
        <v>448078</v>
      </c>
      <c r="H108" s="11">
        <v>240</v>
      </c>
      <c r="I108" s="18">
        <v>4</v>
      </c>
      <c r="L108" s="19">
        <f t="shared" si="12"/>
        <v>13.894558173647715</v>
      </c>
      <c r="M108" s="16">
        <f t="shared" si="13"/>
        <v>75426.127315301215</v>
      </c>
      <c r="N108" s="16">
        <f t="shared" si="15"/>
        <v>75426.127315301215</v>
      </c>
      <c r="O108" s="16">
        <f t="shared" si="16"/>
        <v>150852.25463060243</v>
      </c>
      <c r="P108" s="17">
        <f t="shared" si="14"/>
        <v>787792208.10112083</v>
      </c>
      <c r="Q108" s="16">
        <f t="shared" si="17"/>
        <v>787943060.3557514</v>
      </c>
      <c r="R108" s="19">
        <f t="shared" si="18"/>
        <v>13.894558173647715</v>
      </c>
      <c r="S108" s="19">
        <f t="shared" si="19"/>
        <v>6.9472790868238574</v>
      </c>
      <c r="T108" s="19">
        <f t="shared" si="20"/>
        <v>29.302644037463747</v>
      </c>
      <c r="U108" s="19">
        <f t="shared" si="21"/>
        <v>1.513527690168317</v>
      </c>
      <c r="V108" s="20">
        <f t="shared" si="22"/>
        <v>126.53577179462472</v>
      </c>
      <c r="W108" s="20">
        <f t="shared" si="23"/>
        <v>1.8966968517767027</v>
      </c>
    </row>
    <row r="109" spans="1:23">
      <c r="A109" s="21" t="s">
        <v>501</v>
      </c>
      <c r="B109" s="11" t="s">
        <v>401</v>
      </c>
      <c r="D109" s="15">
        <v>83</v>
      </c>
      <c r="E109" s="16">
        <f>+Costos!$N$24</f>
        <v>596.08540925266902</v>
      </c>
      <c r="F109" s="16">
        <f>+Costos!$N$15*12</f>
        <v>10856.930659134405</v>
      </c>
      <c r="G109" s="17">
        <v>458851</v>
      </c>
      <c r="H109" s="11">
        <v>240</v>
      </c>
      <c r="I109" s="18">
        <v>4</v>
      </c>
      <c r="L109" s="19">
        <f t="shared" si="12"/>
        <v>3.018941918548911</v>
      </c>
      <c r="M109" s="16">
        <f t="shared" si="13"/>
        <v>16388.221536819856</v>
      </c>
      <c r="N109" s="16">
        <f t="shared" si="15"/>
        <v>16388.221536819859</v>
      </c>
      <c r="O109" s="16">
        <f t="shared" si="16"/>
        <v>32776.443073639719</v>
      </c>
      <c r="P109" s="17">
        <f t="shared" si="14"/>
        <v>38084633</v>
      </c>
      <c r="Q109" s="16">
        <f t="shared" si="17"/>
        <v>38117409.443073638</v>
      </c>
      <c r="R109" s="19">
        <f t="shared" si="18"/>
        <v>3.018941918548911</v>
      </c>
      <c r="S109" s="19">
        <f t="shared" si="19"/>
        <v>1.5094709592744555</v>
      </c>
      <c r="T109" s="19">
        <f t="shared" si="20"/>
        <v>1.3833333333333333</v>
      </c>
      <c r="U109" s="19">
        <f t="shared" si="21"/>
        <v>1.3833333333333333</v>
      </c>
      <c r="V109" s="20">
        <f t="shared" si="22"/>
        <v>27.493076130426154</v>
      </c>
      <c r="W109" s="20">
        <f t="shared" si="23"/>
        <v>8.7294706078522726</v>
      </c>
    </row>
    <row r="110" spans="1:23">
      <c r="A110" s="14" t="s">
        <v>502</v>
      </c>
      <c r="B110" s="11" t="s">
        <v>401</v>
      </c>
      <c r="D110" s="15">
        <v>0</v>
      </c>
      <c r="E110" s="16">
        <f>+Costos!$N$24</f>
        <v>596.08540925266902</v>
      </c>
      <c r="F110" s="16">
        <f>+Costos!$N$15*12</f>
        <v>10856.930659134405</v>
      </c>
      <c r="G110" s="17">
        <v>345684</v>
      </c>
      <c r="H110" s="11">
        <v>240</v>
      </c>
      <c r="I110" s="18">
        <v>4</v>
      </c>
      <c r="L110" s="19">
        <f t="shared" si="12"/>
        <v>0</v>
      </c>
      <c r="M110" s="16">
        <f t="shared" si="13"/>
        <v>0</v>
      </c>
      <c r="N110" s="16" t="e">
        <f t="shared" si="15"/>
        <v>#DIV/0!</v>
      </c>
      <c r="O110" s="16" t="e">
        <f t="shared" si="16"/>
        <v>#DIV/0!</v>
      </c>
      <c r="P110" s="17">
        <f t="shared" si="14"/>
        <v>0</v>
      </c>
      <c r="Q110" s="16" t="e">
        <f t="shared" si="17"/>
        <v>#DIV/0!</v>
      </c>
      <c r="R110" s="19">
        <f t="shared" si="18"/>
        <v>0</v>
      </c>
      <c r="S110" s="19">
        <f t="shared" si="19"/>
        <v>0</v>
      </c>
      <c r="T110" s="19">
        <f t="shared" si="20"/>
        <v>0</v>
      </c>
      <c r="U110" s="19">
        <f t="shared" si="21"/>
        <v>0</v>
      </c>
      <c r="V110" s="20">
        <f t="shared" si="22"/>
        <v>0</v>
      </c>
      <c r="W110" s="20">
        <f t="shared" si="23"/>
        <v>0</v>
      </c>
    </row>
    <row r="111" spans="1:23">
      <c r="A111" s="21" t="s">
        <v>503</v>
      </c>
      <c r="B111" s="11" t="s">
        <v>401</v>
      </c>
      <c r="D111" s="15">
        <v>1266.6666666666665</v>
      </c>
      <c r="E111" s="16">
        <f>+Costos!$N$24</f>
        <v>596.08540925266902</v>
      </c>
      <c r="F111" s="16">
        <f>+Costos!$N$15*12</f>
        <v>10856.930659134405</v>
      </c>
      <c r="G111" s="17">
        <v>338735</v>
      </c>
      <c r="H111" s="11">
        <v>240</v>
      </c>
      <c r="I111" s="18">
        <v>4</v>
      </c>
      <c r="L111" s="19">
        <f t="shared" si="12"/>
        <v>11.793613268664286</v>
      </c>
      <c r="M111" s="16">
        <f t="shared" si="13"/>
        <v>64021.220739267803</v>
      </c>
      <c r="N111" s="16">
        <f t="shared" si="15"/>
        <v>64021.220739267803</v>
      </c>
      <c r="O111" s="16">
        <f t="shared" si="16"/>
        <v>128042.44147853561</v>
      </c>
      <c r="P111" s="17">
        <f t="shared" si="14"/>
        <v>429064333.33333325</v>
      </c>
      <c r="Q111" s="16">
        <f t="shared" si="17"/>
        <v>429192375.7748118</v>
      </c>
      <c r="R111" s="19">
        <f t="shared" si="18"/>
        <v>11.793613268664286</v>
      </c>
      <c r="S111" s="19">
        <f t="shared" si="19"/>
        <v>5.896806634332143</v>
      </c>
      <c r="T111" s="19">
        <f t="shared" si="20"/>
        <v>21.111111111111107</v>
      </c>
      <c r="U111" s="19">
        <f t="shared" si="21"/>
        <v>9.3174978424468211</v>
      </c>
      <c r="V111" s="20">
        <f t="shared" si="22"/>
        <v>107.40276434468211</v>
      </c>
      <c r="W111" s="20">
        <f t="shared" si="23"/>
        <v>2.2345793561679703</v>
      </c>
    </row>
    <row r="112" spans="1:23">
      <c r="A112" s="21" t="s">
        <v>504</v>
      </c>
      <c r="B112" s="11" t="s">
        <v>401</v>
      </c>
      <c r="D112" s="15">
        <v>0</v>
      </c>
      <c r="E112" s="16">
        <f>+Costos!$N$24</f>
        <v>596.08540925266902</v>
      </c>
      <c r="F112" s="16">
        <f>+Costos!$N$15*12</f>
        <v>10856.930659134405</v>
      </c>
      <c r="G112" s="17">
        <v>385525</v>
      </c>
      <c r="H112" s="11">
        <v>240</v>
      </c>
      <c r="I112" s="18">
        <v>4</v>
      </c>
      <c r="L112" s="19">
        <f t="shared" si="12"/>
        <v>0</v>
      </c>
      <c r="M112" s="16">
        <f t="shared" si="13"/>
        <v>0</v>
      </c>
      <c r="N112" s="16" t="e">
        <f t="shared" si="15"/>
        <v>#DIV/0!</v>
      </c>
      <c r="O112" s="16" t="e">
        <f t="shared" si="16"/>
        <v>#DIV/0!</v>
      </c>
      <c r="P112" s="17">
        <f t="shared" si="14"/>
        <v>0</v>
      </c>
      <c r="Q112" s="16" t="e">
        <f t="shared" si="17"/>
        <v>#DIV/0!</v>
      </c>
      <c r="R112" s="19">
        <f t="shared" si="18"/>
        <v>0</v>
      </c>
      <c r="S112" s="19">
        <f t="shared" si="19"/>
        <v>0</v>
      </c>
      <c r="T112" s="19">
        <f t="shared" si="20"/>
        <v>0</v>
      </c>
      <c r="U112" s="19">
        <f t="shared" si="21"/>
        <v>0</v>
      </c>
      <c r="V112" s="20">
        <f t="shared" si="22"/>
        <v>0</v>
      </c>
      <c r="W112" s="20">
        <f t="shared" si="23"/>
        <v>0</v>
      </c>
    </row>
    <row r="113" spans="1:23">
      <c r="A113" s="14" t="s">
        <v>505</v>
      </c>
      <c r="B113" s="11" t="s">
        <v>401</v>
      </c>
      <c r="D113" s="15">
        <v>666.66666666666652</v>
      </c>
      <c r="E113" s="16">
        <f>+Costos!$N$24</f>
        <v>596.08540925266902</v>
      </c>
      <c r="F113" s="16">
        <f>+Costos!$N$15*12</f>
        <v>10856.930659134405</v>
      </c>
      <c r="G113" s="17">
        <v>270663</v>
      </c>
      <c r="H113" s="11">
        <v>240</v>
      </c>
      <c r="I113" s="18">
        <v>4</v>
      </c>
      <c r="L113" s="19">
        <f t="shared" si="12"/>
        <v>8.5559863293982445</v>
      </c>
      <c r="M113" s="16">
        <f t="shared" si="13"/>
        <v>46445.875149389321</v>
      </c>
      <c r="N113" s="16">
        <f t="shared" si="15"/>
        <v>46445.875149389314</v>
      </c>
      <c r="O113" s="16">
        <f t="shared" si="16"/>
        <v>92891.750298778643</v>
      </c>
      <c r="P113" s="17">
        <f t="shared" si="14"/>
        <v>180441999.99999997</v>
      </c>
      <c r="Q113" s="16">
        <f t="shared" si="17"/>
        <v>180534891.75029874</v>
      </c>
      <c r="R113" s="19">
        <f t="shared" si="18"/>
        <v>8.5559863293982445</v>
      </c>
      <c r="S113" s="19">
        <f t="shared" si="19"/>
        <v>4.2779931646991223</v>
      </c>
      <c r="T113" s="19">
        <f t="shared" si="20"/>
        <v>11.111111111111109</v>
      </c>
      <c r="U113" s="19">
        <f t="shared" si="21"/>
        <v>2.5551247817128644</v>
      </c>
      <c r="V113" s="20">
        <f t="shared" si="22"/>
        <v>77.91815472822924</v>
      </c>
      <c r="W113" s="20">
        <f t="shared" si="23"/>
        <v>3.0801550785833687</v>
      </c>
    </row>
    <row r="114" spans="1:23">
      <c r="A114" s="21" t="s">
        <v>506</v>
      </c>
      <c r="B114" s="11" t="s">
        <v>401</v>
      </c>
      <c r="D114" s="15">
        <v>588.77847782608683</v>
      </c>
      <c r="E114" s="16">
        <f>+Costos!$N$24</f>
        <v>596.08540925266902</v>
      </c>
      <c r="F114" s="16">
        <f>+Costos!$N$15*12</f>
        <v>10856.930659134405</v>
      </c>
      <c r="G114" s="17">
        <v>403889</v>
      </c>
      <c r="H114" s="11">
        <v>240</v>
      </c>
      <c r="I114" s="18">
        <v>4</v>
      </c>
      <c r="L114" s="19">
        <f t="shared" si="12"/>
        <v>8.0406595633851818</v>
      </c>
      <c r="M114" s="16">
        <f t="shared" si="13"/>
        <v>43648.441666689418</v>
      </c>
      <c r="N114" s="16">
        <f t="shared" si="15"/>
        <v>43648.441666689418</v>
      </c>
      <c r="O114" s="16">
        <f t="shared" si="16"/>
        <v>87296.883333378835</v>
      </c>
      <c r="P114" s="17">
        <f t="shared" si="14"/>
        <v>237801150.63070038</v>
      </c>
      <c r="Q114" s="16">
        <f t="shared" si="17"/>
        <v>237888447.51403376</v>
      </c>
      <c r="R114" s="19">
        <f t="shared" si="18"/>
        <v>8.0406595633851818</v>
      </c>
      <c r="S114" s="19">
        <f t="shared" si="19"/>
        <v>4.0203297816925909</v>
      </c>
      <c r="T114" s="19">
        <f t="shared" si="20"/>
        <v>9.8129746304347805</v>
      </c>
      <c r="U114" s="19">
        <f t="shared" si="21"/>
        <v>1.7723150670495986</v>
      </c>
      <c r="V114" s="20">
        <f t="shared" si="22"/>
        <v>73.225146915461053</v>
      </c>
      <c r="W114" s="20">
        <f t="shared" si="23"/>
        <v>3.2775625602647365</v>
      </c>
    </row>
    <row r="115" spans="1:23">
      <c r="A115" s="14" t="s">
        <v>507</v>
      </c>
      <c r="B115" s="11" t="s">
        <v>401</v>
      </c>
      <c r="D115" s="15">
        <v>333.33333333333326</v>
      </c>
      <c r="E115" s="16">
        <f>+Costos!$N$24</f>
        <v>596.08540925266902</v>
      </c>
      <c r="F115" s="16">
        <f>+Costos!$N$15*12</f>
        <v>10856.930659134405</v>
      </c>
      <c r="G115" s="17">
        <v>472191</v>
      </c>
      <c r="H115" s="11">
        <v>240</v>
      </c>
      <c r="I115" s="18">
        <v>4</v>
      </c>
      <c r="L115" s="19">
        <f t="shared" si="12"/>
        <v>6.0499959532568957</v>
      </c>
      <c r="M115" s="16">
        <f t="shared" si="13"/>
        <v>32842.193276276936</v>
      </c>
      <c r="N115" s="16">
        <f t="shared" si="15"/>
        <v>32842.193276276936</v>
      </c>
      <c r="O115" s="16">
        <f t="shared" si="16"/>
        <v>65684.386552553871</v>
      </c>
      <c r="P115" s="17">
        <f t="shared" si="14"/>
        <v>157396999.99999997</v>
      </c>
      <c r="Q115" s="16">
        <f t="shared" si="17"/>
        <v>157462684.38655251</v>
      </c>
      <c r="R115" s="19">
        <f t="shared" si="18"/>
        <v>6.0499959532568957</v>
      </c>
      <c r="S115" s="19">
        <f t="shared" si="19"/>
        <v>3.0249979766284478</v>
      </c>
      <c r="T115" s="19">
        <f t="shared" si="20"/>
        <v>5.5555555555555545</v>
      </c>
      <c r="U115" s="19">
        <f t="shared" si="21"/>
        <v>5.5555555555555545</v>
      </c>
      <c r="V115" s="20">
        <f t="shared" si="22"/>
        <v>55.096455585873549</v>
      </c>
      <c r="W115" s="20">
        <f t="shared" si="23"/>
        <v>4.3559970863449662</v>
      </c>
    </row>
    <row r="116" spans="1:23">
      <c r="A116" s="21" t="s">
        <v>508</v>
      </c>
      <c r="B116" s="11" t="s">
        <v>401</v>
      </c>
      <c r="D116" s="15">
        <v>3621</v>
      </c>
      <c r="E116" s="16">
        <f>+Costos!$N$24</f>
        <v>596.08540925266902</v>
      </c>
      <c r="F116" s="16">
        <f>+Costos!$N$15*12</f>
        <v>10856.930659134405</v>
      </c>
      <c r="G116" s="17">
        <v>322380</v>
      </c>
      <c r="H116" s="11">
        <v>240</v>
      </c>
      <c r="I116" s="18">
        <v>4</v>
      </c>
      <c r="L116" s="19">
        <f t="shared" si="12"/>
        <v>19.940221302356623</v>
      </c>
      <c r="M116" s="16">
        <f t="shared" si="13"/>
        <v>108244.8000037403</v>
      </c>
      <c r="N116" s="16">
        <f t="shared" si="15"/>
        <v>108244.8000037403</v>
      </c>
      <c r="O116" s="16">
        <f t="shared" si="16"/>
        <v>216489.60000748059</v>
      </c>
      <c r="P116" s="17">
        <f t="shared" si="14"/>
        <v>1167337980</v>
      </c>
      <c r="Q116" s="16">
        <f t="shared" si="17"/>
        <v>1167554469.6000075</v>
      </c>
      <c r="R116" s="19">
        <f t="shared" si="18"/>
        <v>19.940221302356623</v>
      </c>
      <c r="S116" s="19">
        <f t="shared" si="19"/>
        <v>9.9701106511783113</v>
      </c>
      <c r="T116" s="19">
        <f t="shared" si="20"/>
        <v>60.35</v>
      </c>
      <c r="U116" s="19">
        <f t="shared" si="21"/>
        <v>0.52933609293013006</v>
      </c>
      <c r="V116" s="20">
        <f t="shared" si="22"/>
        <v>181.59276896149865</v>
      </c>
      <c r="W116" s="20">
        <f t="shared" si="23"/>
        <v>1.3216385287394614</v>
      </c>
    </row>
    <row r="117" spans="1:23">
      <c r="A117" s="14" t="s">
        <v>509</v>
      </c>
      <c r="B117" s="11" t="s">
        <v>401</v>
      </c>
      <c r="D117" s="15">
        <v>3526.8017867543476</v>
      </c>
      <c r="E117" s="16">
        <f>+Costos!$N$24</f>
        <v>596.08540925266902</v>
      </c>
      <c r="F117" s="16">
        <f>+Costos!$N$15*12</f>
        <v>10856.930659134405</v>
      </c>
      <c r="G117" s="17">
        <v>416614</v>
      </c>
      <c r="H117" s="11">
        <v>240</v>
      </c>
      <c r="I117" s="18">
        <v>4</v>
      </c>
      <c r="L117" s="19">
        <f t="shared" si="12"/>
        <v>19.679145538447393</v>
      </c>
      <c r="M117" s="16">
        <f t="shared" si="13"/>
        <v>106827.55927096878</v>
      </c>
      <c r="N117" s="16">
        <f t="shared" si="15"/>
        <v>106827.55927096876</v>
      </c>
      <c r="O117" s="16">
        <f t="shared" si="16"/>
        <v>213655.11854193755</v>
      </c>
      <c r="P117" s="17">
        <f t="shared" si="14"/>
        <v>1469314999.5868757</v>
      </c>
      <c r="Q117" s="16">
        <f t="shared" si="17"/>
        <v>1469528654.7054176</v>
      </c>
      <c r="R117" s="19">
        <f t="shared" si="18"/>
        <v>19.679145538447393</v>
      </c>
      <c r="S117" s="19">
        <f t="shared" si="19"/>
        <v>9.8395727692236967</v>
      </c>
      <c r="T117" s="19">
        <f t="shared" si="20"/>
        <v>58.780029779239129</v>
      </c>
      <c r="U117" s="19">
        <f t="shared" si="21"/>
        <v>19.421738702344342</v>
      </c>
      <c r="V117" s="20">
        <f t="shared" si="22"/>
        <v>179.21518898592373</v>
      </c>
      <c r="W117" s="20">
        <f t="shared" si="23"/>
        <v>1.339172206094934</v>
      </c>
    </row>
    <row r="118" spans="1:23">
      <c r="A118" s="21" t="s">
        <v>510</v>
      </c>
      <c r="B118" s="11" t="s">
        <v>401</v>
      </c>
      <c r="D118" s="15">
        <v>500</v>
      </c>
      <c r="E118" s="16">
        <f>+Costos!$N$24</f>
        <v>596.08540925266902</v>
      </c>
      <c r="F118" s="16">
        <f>+Costos!$N$15*12</f>
        <v>10856.930659134405</v>
      </c>
      <c r="G118" s="17">
        <v>232665</v>
      </c>
      <c r="H118" s="11">
        <v>240</v>
      </c>
      <c r="I118" s="18">
        <v>4</v>
      </c>
      <c r="L118" s="19">
        <f t="shared" si="12"/>
        <v>7.4097015156912525</v>
      </c>
      <c r="M118" s="16">
        <f t="shared" si="13"/>
        <v>40223.307780371513</v>
      </c>
      <c r="N118" s="16">
        <f t="shared" si="15"/>
        <v>40223.307780371506</v>
      </c>
      <c r="O118" s="16">
        <f t="shared" si="16"/>
        <v>80446.615560743026</v>
      </c>
      <c r="P118" s="17">
        <f t="shared" si="14"/>
        <v>116332500</v>
      </c>
      <c r="Q118" s="16">
        <f t="shared" si="17"/>
        <v>116412946.61556074</v>
      </c>
      <c r="R118" s="19">
        <f t="shared" si="18"/>
        <v>7.4097015156912525</v>
      </c>
      <c r="S118" s="19">
        <f t="shared" si="19"/>
        <v>3.7048507578456262</v>
      </c>
      <c r="T118" s="19">
        <f t="shared" si="20"/>
        <v>8.3333333333333339</v>
      </c>
      <c r="U118" s="19">
        <f t="shared" si="21"/>
        <v>0.92363181764208147</v>
      </c>
      <c r="V118" s="20">
        <f t="shared" si="22"/>
        <v>67.479101410653101</v>
      </c>
      <c r="W118" s="20">
        <f t="shared" si="23"/>
        <v>3.5566567275318013</v>
      </c>
    </row>
    <row r="119" spans="1:23">
      <c r="A119" s="14" t="s">
        <v>511</v>
      </c>
      <c r="B119" s="11" t="s">
        <v>401</v>
      </c>
      <c r="D119" s="15">
        <v>3563.8755176086961</v>
      </c>
      <c r="E119" s="16">
        <f>+Costos!$N$24</f>
        <v>596.08540925266902</v>
      </c>
      <c r="F119" s="16">
        <f>+Costos!$N$15*12</f>
        <v>10856.930659134405</v>
      </c>
      <c r="G119" s="17">
        <v>207604</v>
      </c>
      <c r="H119" s="11">
        <v>240</v>
      </c>
      <c r="I119" s="18">
        <v>4</v>
      </c>
      <c r="L119" s="19">
        <f t="shared" si="12"/>
        <v>19.782308696867844</v>
      </c>
      <c r="M119" s="16">
        <f t="shared" si="13"/>
        <v>107387.57689974284</v>
      </c>
      <c r="N119" s="16">
        <f t="shared" si="15"/>
        <v>107387.57689974285</v>
      </c>
      <c r="O119" s="16">
        <f t="shared" si="16"/>
        <v>214775.15379948571</v>
      </c>
      <c r="P119" s="17">
        <f t="shared" si="14"/>
        <v>739874812.95763576</v>
      </c>
      <c r="Q119" s="16">
        <f t="shared" si="17"/>
        <v>740089588.11143529</v>
      </c>
      <c r="R119" s="19">
        <f t="shared" si="18"/>
        <v>19.782308696867844</v>
      </c>
      <c r="S119" s="19">
        <f t="shared" si="19"/>
        <v>9.8911543484339219</v>
      </c>
      <c r="T119" s="19">
        <f t="shared" si="20"/>
        <v>59.397925293478266</v>
      </c>
      <c r="U119" s="19">
        <f t="shared" si="21"/>
        <v>5.0999202874734806E-2</v>
      </c>
      <c r="V119" s="20">
        <f t="shared" si="22"/>
        <v>180.15468124673279</v>
      </c>
      <c r="W119" s="20">
        <f t="shared" si="23"/>
        <v>1.332188530096009</v>
      </c>
    </row>
    <row r="120" spans="1:23">
      <c r="A120" s="21" t="s">
        <v>512</v>
      </c>
      <c r="B120" s="11" t="s">
        <v>401</v>
      </c>
      <c r="D120" s="15">
        <v>379.802734375</v>
      </c>
      <c r="E120" s="16">
        <f>+Costos!$N$24</f>
        <v>596.08540925266902</v>
      </c>
      <c r="F120" s="16">
        <f>+Costos!$N$15*12</f>
        <v>10856.930659134405</v>
      </c>
      <c r="G120" s="17">
        <v>466356</v>
      </c>
      <c r="H120" s="11">
        <v>240</v>
      </c>
      <c r="I120" s="18">
        <v>4</v>
      </c>
      <c r="L120" s="19">
        <f t="shared" si="12"/>
        <v>6.4579511428242311</v>
      </c>
      <c r="M120" s="16">
        <f t="shared" si="13"/>
        <v>35056.763878860234</v>
      </c>
      <c r="N120" s="16">
        <f t="shared" si="15"/>
        <v>35056.763878860227</v>
      </c>
      <c r="O120" s="16">
        <f t="shared" si="16"/>
        <v>70113.527757720469</v>
      </c>
      <c r="P120" s="17">
        <f t="shared" si="14"/>
        <v>177123283.9921875</v>
      </c>
      <c r="Q120" s="16">
        <f t="shared" si="17"/>
        <v>177193397.51994523</v>
      </c>
      <c r="R120" s="19">
        <f t="shared" si="18"/>
        <v>6.4579511428242311</v>
      </c>
      <c r="S120" s="19">
        <f t="shared" si="19"/>
        <v>3.2289755714121156</v>
      </c>
      <c r="T120" s="19">
        <f t="shared" si="20"/>
        <v>6.3300455729166663</v>
      </c>
      <c r="U120" s="19">
        <f t="shared" si="21"/>
        <v>6.3300455729166663</v>
      </c>
      <c r="V120" s="20">
        <f t="shared" si="22"/>
        <v>58.811645671401337</v>
      </c>
      <c r="W120" s="20">
        <f t="shared" si="23"/>
        <v>4.0808244227844508</v>
      </c>
    </row>
    <row r="121" spans="1:23">
      <c r="A121" s="14" t="s">
        <v>513</v>
      </c>
      <c r="B121" s="11" t="s">
        <v>401</v>
      </c>
      <c r="D121" s="15">
        <v>55859.373945693042</v>
      </c>
      <c r="E121" s="16">
        <f>+Costos!$N$24</f>
        <v>596.08540925266902</v>
      </c>
      <c r="F121" s="16">
        <f>+Costos!$N$15*12</f>
        <v>10856.930659134405</v>
      </c>
      <c r="G121" s="17">
        <v>305487</v>
      </c>
      <c r="H121" s="11">
        <v>240</v>
      </c>
      <c r="I121" s="18">
        <v>4</v>
      </c>
      <c r="L121" s="19">
        <f t="shared" si="12"/>
        <v>78.318388638828409</v>
      </c>
      <c r="M121" s="16">
        <f t="shared" si="13"/>
        <v>425148.65739344992</v>
      </c>
      <c r="N121" s="16">
        <f t="shared" si="15"/>
        <v>425148.65739344986</v>
      </c>
      <c r="O121" s="16">
        <f t="shared" si="16"/>
        <v>850297.31478689983</v>
      </c>
      <c r="P121" s="17">
        <f t="shared" si="14"/>
        <v>17064312568.54793</v>
      </c>
      <c r="Q121" s="16">
        <f t="shared" si="17"/>
        <v>17065162865.862717</v>
      </c>
      <c r="R121" s="19">
        <f t="shared" si="18"/>
        <v>78.318388638828409</v>
      </c>
      <c r="S121" s="19">
        <f t="shared" si="19"/>
        <v>39.159194319414205</v>
      </c>
      <c r="T121" s="19">
        <f t="shared" si="20"/>
        <v>930.98956576155069</v>
      </c>
      <c r="U121" s="19">
        <f t="shared" si="21"/>
        <v>69.487290734438147</v>
      </c>
      <c r="V121" s="20">
        <f t="shared" si="22"/>
        <v>713.23446404513084</v>
      </c>
      <c r="W121" s="20">
        <f t="shared" si="23"/>
        <v>0.33649523697836015</v>
      </c>
    </row>
    <row r="122" spans="1:23">
      <c r="A122" s="21" t="s">
        <v>514</v>
      </c>
      <c r="B122" s="11" t="s">
        <v>401</v>
      </c>
      <c r="D122" s="15">
        <v>275</v>
      </c>
      <c r="E122" s="16">
        <f>+Costos!$N$24</f>
        <v>596.08540925266902</v>
      </c>
      <c r="F122" s="16">
        <f>+Costos!$N$15*12</f>
        <v>10856.930659134405</v>
      </c>
      <c r="G122" s="17">
        <v>270711</v>
      </c>
      <c r="H122" s="11">
        <v>240</v>
      </c>
      <c r="I122" s="18">
        <v>4</v>
      </c>
      <c r="L122" s="19">
        <f t="shared" si="12"/>
        <v>5.4951817170499906</v>
      </c>
      <c r="M122" s="16">
        <f t="shared" si="13"/>
        <v>29830.403430677441</v>
      </c>
      <c r="N122" s="16">
        <f t="shared" si="15"/>
        <v>29830.403430677437</v>
      </c>
      <c r="O122" s="16">
        <f t="shared" si="16"/>
        <v>59660.806861354882</v>
      </c>
      <c r="P122" s="17">
        <f t="shared" si="14"/>
        <v>74445525</v>
      </c>
      <c r="Q122" s="16">
        <f t="shared" si="17"/>
        <v>74505185.806861356</v>
      </c>
      <c r="R122" s="19">
        <f t="shared" si="18"/>
        <v>5.4951817170499906</v>
      </c>
      <c r="S122" s="19">
        <f t="shared" si="19"/>
        <v>2.7475908585249953</v>
      </c>
      <c r="T122" s="19">
        <f t="shared" si="20"/>
        <v>4.583333333333333</v>
      </c>
      <c r="U122" s="19">
        <f t="shared" si="21"/>
        <v>4.583333333333333</v>
      </c>
      <c r="V122" s="20">
        <f t="shared" si="22"/>
        <v>50.043840979226033</v>
      </c>
      <c r="W122" s="20">
        <f t="shared" si="23"/>
        <v>4.7957949530618098</v>
      </c>
    </row>
    <row r="123" spans="1:23">
      <c r="A123" s="14" t="s">
        <v>515</v>
      </c>
      <c r="B123" s="11" t="s">
        <v>401</v>
      </c>
      <c r="D123" s="15">
        <v>1100</v>
      </c>
      <c r="E123" s="16">
        <f>+Costos!$N$24</f>
        <v>596.08540925266902</v>
      </c>
      <c r="F123" s="16">
        <f>+Costos!$N$15*12</f>
        <v>10856.930659134405</v>
      </c>
      <c r="G123" s="17">
        <v>282256</v>
      </c>
      <c r="H123" s="11">
        <v>240</v>
      </c>
      <c r="I123" s="18">
        <v>4</v>
      </c>
      <c r="L123" s="19">
        <f t="shared" si="12"/>
        <v>10.990363434099981</v>
      </c>
      <c r="M123" s="16">
        <f t="shared" si="13"/>
        <v>59660.806861354882</v>
      </c>
      <c r="N123" s="16">
        <f t="shared" si="15"/>
        <v>59660.806861354875</v>
      </c>
      <c r="O123" s="16">
        <f t="shared" si="16"/>
        <v>119321.61372270976</v>
      </c>
      <c r="P123" s="17">
        <f t="shared" si="14"/>
        <v>310481600</v>
      </c>
      <c r="Q123" s="16">
        <f t="shared" si="17"/>
        <v>310600921.61372268</v>
      </c>
      <c r="R123" s="19">
        <f t="shared" si="18"/>
        <v>10.990363434099981</v>
      </c>
      <c r="S123" s="19">
        <f t="shared" si="19"/>
        <v>5.4951817170499906</v>
      </c>
      <c r="T123" s="19">
        <f t="shared" si="20"/>
        <v>18.333333333333332</v>
      </c>
      <c r="U123" s="19">
        <f t="shared" si="21"/>
        <v>7.342969899233351</v>
      </c>
      <c r="V123" s="20">
        <f t="shared" si="22"/>
        <v>100.08768195845207</v>
      </c>
      <c r="W123" s="20">
        <f t="shared" si="23"/>
        <v>2.3978974765309049</v>
      </c>
    </row>
    <row r="124" spans="1:23">
      <c r="A124" s="21" t="s">
        <v>516</v>
      </c>
      <c r="B124" s="11" t="s">
        <v>401</v>
      </c>
      <c r="D124" s="15">
        <v>166.66666666666666</v>
      </c>
      <c r="E124" s="16">
        <f>+Costos!$N$24</f>
        <v>596.08540925266902</v>
      </c>
      <c r="F124" s="16">
        <f>+Costos!$N$15*12</f>
        <v>10856.930659134405</v>
      </c>
      <c r="G124" s="17">
        <v>450458</v>
      </c>
      <c r="H124" s="11">
        <v>240</v>
      </c>
      <c r="I124" s="18">
        <v>4</v>
      </c>
      <c r="L124" s="19">
        <f t="shared" si="12"/>
        <v>4.2779931646991223</v>
      </c>
      <c r="M124" s="16">
        <f t="shared" si="13"/>
        <v>23222.937574694661</v>
      </c>
      <c r="N124" s="16">
        <f t="shared" si="15"/>
        <v>23222.937574694661</v>
      </c>
      <c r="O124" s="16">
        <f t="shared" si="16"/>
        <v>46445.875149389321</v>
      </c>
      <c r="P124" s="17">
        <f t="shared" si="14"/>
        <v>75076333.333333328</v>
      </c>
      <c r="Q124" s="16">
        <f t="shared" si="17"/>
        <v>75122779.208482713</v>
      </c>
      <c r="R124" s="19">
        <f t="shared" si="18"/>
        <v>4.2779931646991223</v>
      </c>
      <c r="S124" s="19">
        <f t="shared" si="19"/>
        <v>2.1389965823495611</v>
      </c>
      <c r="T124" s="19">
        <f t="shared" si="20"/>
        <v>2.7777777777777777</v>
      </c>
      <c r="U124" s="19">
        <f t="shared" si="21"/>
        <v>2.7777777777777777</v>
      </c>
      <c r="V124" s="20">
        <f t="shared" si="22"/>
        <v>38.959077364114627</v>
      </c>
      <c r="W124" s="20">
        <f t="shared" si="23"/>
        <v>6.1603101571667356</v>
      </c>
    </row>
    <row r="125" spans="1:23">
      <c r="A125" s="14" t="s">
        <v>517</v>
      </c>
      <c r="B125" s="11" t="s">
        <v>401</v>
      </c>
      <c r="D125" s="15">
        <v>2448.67451152174</v>
      </c>
      <c r="E125" s="16">
        <f>+Costos!$N$24</f>
        <v>596.08540925266902</v>
      </c>
      <c r="F125" s="16">
        <f>+Costos!$N$15*12</f>
        <v>10856.930659134405</v>
      </c>
      <c r="G125" s="17">
        <v>256601</v>
      </c>
      <c r="H125" s="11">
        <v>240</v>
      </c>
      <c r="I125" s="18">
        <v>4</v>
      </c>
      <c r="L125" s="19">
        <f t="shared" si="12"/>
        <v>16.397636010158777</v>
      </c>
      <c r="M125" s="16">
        <f t="shared" si="13"/>
        <v>89013.998568009585</v>
      </c>
      <c r="N125" s="16">
        <f t="shared" si="15"/>
        <v>89013.998568009585</v>
      </c>
      <c r="O125" s="16">
        <f t="shared" si="16"/>
        <v>178027.99713601917</v>
      </c>
      <c r="P125" s="17">
        <f t="shared" si="14"/>
        <v>628332328.33098996</v>
      </c>
      <c r="Q125" s="16">
        <f t="shared" si="17"/>
        <v>628510356.32812595</v>
      </c>
      <c r="R125" s="19">
        <f t="shared" si="18"/>
        <v>16.397636010158777</v>
      </c>
      <c r="S125" s="19">
        <f t="shared" si="19"/>
        <v>8.1988180050793886</v>
      </c>
      <c r="T125" s="19">
        <f t="shared" si="20"/>
        <v>40.811241858695666</v>
      </c>
      <c r="U125" s="19">
        <f t="shared" si="21"/>
        <v>8.0159698383781119</v>
      </c>
      <c r="V125" s="20">
        <f t="shared" si="22"/>
        <v>149.33094685140713</v>
      </c>
      <c r="W125" s="20">
        <f t="shared" si="23"/>
        <v>1.607168541151847</v>
      </c>
    </row>
    <row r="126" spans="1:23">
      <c r="A126" s="21" t="s">
        <v>518</v>
      </c>
      <c r="B126" s="11" t="s">
        <v>401</v>
      </c>
      <c r="D126" s="15">
        <v>316.66666666666697</v>
      </c>
      <c r="E126" s="16">
        <f>+Costos!$N$24</f>
        <v>596.08540925266902</v>
      </c>
      <c r="F126" s="16">
        <f>+Costos!$N$15*12</f>
        <v>10856.930659134405</v>
      </c>
      <c r="G126" s="17">
        <v>401247</v>
      </c>
      <c r="H126" s="11">
        <v>240</v>
      </c>
      <c r="I126" s="18">
        <v>4</v>
      </c>
      <c r="L126" s="19">
        <f t="shared" si="12"/>
        <v>5.8968066343321466</v>
      </c>
      <c r="M126" s="16">
        <f t="shared" si="13"/>
        <v>32010.610369633923</v>
      </c>
      <c r="N126" s="16">
        <f t="shared" si="15"/>
        <v>32010.61036963392</v>
      </c>
      <c r="O126" s="16">
        <f t="shared" si="16"/>
        <v>64021.220739267839</v>
      </c>
      <c r="P126" s="17">
        <f t="shared" si="14"/>
        <v>127061550.00000012</v>
      </c>
      <c r="Q126" s="16">
        <f t="shared" si="17"/>
        <v>127125571.22073939</v>
      </c>
      <c r="R126" s="19">
        <f t="shared" si="18"/>
        <v>5.8968066343321466</v>
      </c>
      <c r="S126" s="19">
        <f t="shared" si="19"/>
        <v>2.9484033171660733</v>
      </c>
      <c r="T126" s="19">
        <f t="shared" si="20"/>
        <v>5.277777777777783</v>
      </c>
      <c r="U126" s="19">
        <f t="shared" si="21"/>
        <v>5.277777777777783</v>
      </c>
      <c r="V126" s="20">
        <f t="shared" si="22"/>
        <v>53.701382172341084</v>
      </c>
      <c r="W126" s="20">
        <f t="shared" si="23"/>
        <v>4.4691587123359389</v>
      </c>
    </row>
    <row r="127" spans="1:23">
      <c r="A127" s="14" t="s">
        <v>519</v>
      </c>
      <c r="B127" s="11" t="s">
        <v>401</v>
      </c>
      <c r="D127" s="15">
        <v>400</v>
      </c>
      <c r="E127" s="16">
        <f>+Costos!$N$24</f>
        <v>596.08540925266902</v>
      </c>
      <c r="F127" s="16">
        <f>+Costos!$N$15*12</f>
        <v>10856.930659134405</v>
      </c>
      <c r="G127" s="17">
        <v>249405</v>
      </c>
      <c r="H127" s="11">
        <v>240</v>
      </c>
      <c r="I127" s="18">
        <v>4</v>
      </c>
      <c r="L127" s="19">
        <f t="shared" si="12"/>
        <v>6.6274385128275455</v>
      </c>
      <c r="M127" s="16">
        <f t="shared" si="13"/>
        <v>35976.820190722749</v>
      </c>
      <c r="N127" s="16">
        <f t="shared" si="15"/>
        <v>35976.820190722756</v>
      </c>
      <c r="O127" s="16">
        <f t="shared" si="16"/>
        <v>71953.640381445497</v>
      </c>
      <c r="P127" s="17">
        <f t="shared" si="14"/>
        <v>99762000</v>
      </c>
      <c r="Q127" s="16">
        <f t="shared" si="17"/>
        <v>99833953.640381441</v>
      </c>
      <c r="R127" s="19">
        <f t="shared" si="18"/>
        <v>6.6274385128275455</v>
      </c>
      <c r="S127" s="19">
        <f t="shared" si="19"/>
        <v>3.3137192564137727</v>
      </c>
      <c r="T127" s="19">
        <f t="shared" si="20"/>
        <v>6.666666666666667</v>
      </c>
      <c r="U127" s="19">
        <f t="shared" si="21"/>
        <v>3.9228153839121482E-2</v>
      </c>
      <c r="V127" s="20">
        <f t="shared" si="22"/>
        <v>60.355143125928919</v>
      </c>
      <c r="W127" s="20">
        <f t="shared" si="23"/>
        <v>3.9764631076965271</v>
      </c>
    </row>
    <row r="128" spans="1:23">
      <c r="A128" s="21" t="s">
        <v>520</v>
      </c>
      <c r="B128" s="11" t="s">
        <v>401</v>
      </c>
      <c r="D128" s="15">
        <v>1600</v>
      </c>
      <c r="E128" s="16">
        <f>+Costos!$N$24</f>
        <v>596.08540925266902</v>
      </c>
      <c r="F128" s="16">
        <f>+Costos!$N$15*12</f>
        <v>10856.930659134405</v>
      </c>
      <c r="G128" s="17">
        <v>205448</v>
      </c>
      <c r="H128" s="11">
        <v>240</v>
      </c>
      <c r="I128" s="18">
        <v>4</v>
      </c>
      <c r="L128" s="19">
        <f t="shared" si="12"/>
        <v>13.254877025655091</v>
      </c>
      <c r="M128" s="16">
        <f t="shared" si="13"/>
        <v>71953.640381445497</v>
      </c>
      <c r="N128" s="16">
        <f t="shared" si="15"/>
        <v>71953.640381445512</v>
      </c>
      <c r="O128" s="16">
        <f t="shared" si="16"/>
        <v>143907.28076289099</v>
      </c>
      <c r="P128" s="17">
        <f t="shared" si="14"/>
        <v>328716800</v>
      </c>
      <c r="Q128" s="16">
        <f t="shared" si="17"/>
        <v>328860707.28076291</v>
      </c>
      <c r="R128" s="19">
        <f t="shared" si="18"/>
        <v>13.254877025655091</v>
      </c>
      <c r="S128" s="19">
        <f t="shared" si="19"/>
        <v>6.6274385128275455</v>
      </c>
      <c r="T128" s="19">
        <f t="shared" si="20"/>
        <v>26.666666666666668</v>
      </c>
      <c r="U128" s="19">
        <f t="shared" si="21"/>
        <v>0.15691261535648593</v>
      </c>
      <c r="V128" s="20">
        <f t="shared" si="22"/>
        <v>120.71028625185784</v>
      </c>
      <c r="W128" s="20">
        <f t="shared" si="23"/>
        <v>1.9882315538482636</v>
      </c>
    </row>
    <row r="129" spans="1:23">
      <c r="A129" s="14" t="s">
        <v>521</v>
      </c>
      <c r="B129" s="11" t="s">
        <v>401</v>
      </c>
      <c r="D129" s="15">
        <v>0</v>
      </c>
      <c r="E129" s="16">
        <f>+Costos!$N$24</f>
        <v>596.08540925266902</v>
      </c>
      <c r="F129" s="16">
        <f>+Costos!$N$15*12</f>
        <v>10856.930659134405</v>
      </c>
      <c r="G129" s="17">
        <v>262445</v>
      </c>
      <c r="H129" s="11">
        <v>240</v>
      </c>
      <c r="I129" s="18">
        <v>4</v>
      </c>
      <c r="L129" s="19">
        <f t="shared" si="12"/>
        <v>0</v>
      </c>
      <c r="M129" s="16">
        <f t="shared" si="13"/>
        <v>0</v>
      </c>
      <c r="N129" s="16" t="e">
        <f t="shared" si="15"/>
        <v>#DIV/0!</v>
      </c>
      <c r="O129" s="16" t="e">
        <f t="shared" si="16"/>
        <v>#DIV/0!</v>
      </c>
      <c r="P129" s="17">
        <f t="shared" si="14"/>
        <v>0</v>
      </c>
      <c r="Q129" s="16" t="e">
        <f t="shared" si="17"/>
        <v>#DIV/0!</v>
      </c>
      <c r="R129" s="19">
        <f t="shared" si="18"/>
        <v>0</v>
      </c>
      <c r="S129" s="19">
        <f t="shared" si="19"/>
        <v>0</v>
      </c>
      <c r="T129" s="19">
        <f t="shared" si="20"/>
        <v>0</v>
      </c>
      <c r="U129" s="19">
        <f t="shared" si="21"/>
        <v>0</v>
      </c>
      <c r="V129" s="20">
        <f t="shared" si="22"/>
        <v>0</v>
      </c>
      <c r="W129" s="20">
        <f t="shared" si="23"/>
        <v>0</v>
      </c>
    </row>
    <row r="130" spans="1:23">
      <c r="A130" s="21" t="s">
        <v>522</v>
      </c>
      <c r="B130" s="11" t="s">
        <v>401</v>
      </c>
      <c r="D130" s="15">
        <v>3205.0128704347826</v>
      </c>
      <c r="E130" s="16">
        <f>+Costos!$N$24</f>
        <v>596.08540925266902</v>
      </c>
      <c r="F130" s="16">
        <f>+Costos!$N$15*12</f>
        <v>10856.930659134405</v>
      </c>
      <c r="G130" s="17">
        <v>232216</v>
      </c>
      <c r="H130" s="11">
        <v>240</v>
      </c>
      <c r="I130" s="18">
        <v>4</v>
      </c>
      <c r="L130" s="19">
        <f t="shared" si="12"/>
        <v>18.759903516925974</v>
      </c>
      <c r="M130" s="16">
        <f t="shared" si="13"/>
        <v>101837.48582765847</v>
      </c>
      <c r="N130" s="16">
        <f t="shared" si="15"/>
        <v>101837.48582765846</v>
      </c>
      <c r="O130" s="16">
        <f t="shared" si="16"/>
        <v>203674.97165531694</v>
      </c>
      <c r="P130" s="17">
        <f t="shared" si="14"/>
        <v>744255268.72088349</v>
      </c>
      <c r="Q130" s="16">
        <f t="shared" si="17"/>
        <v>744458943.69253886</v>
      </c>
      <c r="R130" s="19">
        <f t="shared" si="18"/>
        <v>18.759903516925974</v>
      </c>
      <c r="S130" s="19">
        <f t="shared" si="19"/>
        <v>9.3799517584629868</v>
      </c>
      <c r="T130" s="19">
        <f t="shared" si="20"/>
        <v>53.41688117391304</v>
      </c>
      <c r="U130" s="19">
        <f t="shared" si="21"/>
        <v>15.897074140061093</v>
      </c>
      <c r="V130" s="20">
        <f t="shared" si="22"/>
        <v>170.84378219445986</v>
      </c>
      <c r="W130" s="20">
        <f t="shared" si="23"/>
        <v>1.4047921259833989</v>
      </c>
    </row>
    <row r="131" spans="1:23">
      <c r="A131" s="14" t="s">
        <v>523</v>
      </c>
      <c r="B131" s="11" t="s">
        <v>401</v>
      </c>
      <c r="D131" s="15">
        <v>700</v>
      </c>
      <c r="E131" s="16">
        <f>+Costos!$N$24</f>
        <v>596.08540925266902</v>
      </c>
      <c r="F131" s="16">
        <f>+Costos!$N$15*12</f>
        <v>10856.930659134405</v>
      </c>
      <c r="G131" s="17">
        <v>254371</v>
      </c>
      <c r="H131" s="11">
        <v>240</v>
      </c>
      <c r="I131" s="18">
        <v>4</v>
      </c>
      <c r="L131" s="19">
        <f t="shared" si="12"/>
        <v>8.7672770671567193</v>
      </c>
      <c r="M131" s="16">
        <f t="shared" si="13"/>
        <v>47592.859593769877</v>
      </c>
      <c r="N131" s="16">
        <f t="shared" si="15"/>
        <v>47592.859593769877</v>
      </c>
      <c r="O131" s="16">
        <f t="shared" si="16"/>
        <v>95185.719187539755</v>
      </c>
      <c r="P131" s="17">
        <f t="shared" si="14"/>
        <v>178059700</v>
      </c>
      <c r="Q131" s="16">
        <f t="shared" si="17"/>
        <v>178154885.71918753</v>
      </c>
      <c r="R131" s="19">
        <f t="shared" si="18"/>
        <v>8.7672770671567193</v>
      </c>
      <c r="S131" s="19">
        <f t="shared" si="19"/>
        <v>4.3836385335783596</v>
      </c>
      <c r="T131" s="19">
        <f t="shared" si="20"/>
        <v>11.666666666666666</v>
      </c>
      <c r="U131" s="19">
        <f t="shared" si="21"/>
        <v>2.8993895995099468</v>
      </c>
      <c r="V131" s="20">
        <f t="shared" si="22"/>
        <v>79.842349527458722</v>
      </c>
      <c r="W131" s="20">
        <f t="shared" si="23"/>
        <v>3.0059235658823038</v>
      </c>
    </row>
    <row r="132" spans="1:23">
      <c r="A132" s="21" t="s">
        <v>524</v>
      </c>
      <c r="B132" s="11" t="s">
        <v>401</v>
      </c>
      <c r="D132" s="15">
        <v>8698.6586412608704</v>
      </c>
      <c r="E132" s="16">
        <f>+Costos!$N$24</f>
        <v>596.08540925266902</v>
      </c>
      <c r="F132" s="16">
        <f>+Costos!$N$15*12</f>
        <v>10856.930659134405</v>
      </c>
      <c r="G132" s="17">
        <v>221202</v>
      </c>
      <c r="H132" s="11">
        <v>240</v>
      </c>
      <c r="I132" s="18">
        <v>4</v>
      </c>
      <c r="L132" s="19">
        <f t="shared" si="12"/>
        <v>30.905932779092467</v>
      </c>
      <c r="M132" s="16">
        <f t="shared" si="13"/>
        <v>167771.78456923799</v>
      </c>
      <c r="N132" s="16">
        <f t="shared" si="15"/>
        <v>167771.78456923799</v>
      </c>
      <c r="O132" s="16">
        <f t="shared" si="16"/>
        <v>335543.56913847598</v>
      </c>
      <c r="P132" s="17">
        <f t="shared" si="14"/>
        <v>1924160688.7641871</v>
      </c>
      <c r="Q132" s="16">
        <f t="shared" si="17"/>
        <v>1924496232.3333256</v>
      </c>
      <c r="R132" s="19">
        <f t="shared" si="18"/>
        <v>30.905932779092467</v>
      </c>
      <c r="S132" s="19">
        <f t="shared" si="19"/>
        <v>15.452966389546233</v>
      </c>
      <c r="T132" s="19">
        <f t="shared" si="20"/>
        <v>144.9776440210145</v>
      </c>
      <c r="U132" s="19">
        <f t="shared" si="21"/>
        <v>21.353912904644631</v>
      </c>
      <c r="V132" s="20">
        <f t="shared" si="22"/>
        <v>281.45594903854254</v>
      </c>
      <c r="W132" s="20">
        <f t="shared" si="23"/>
        <v>0.85270892592550751</v>
      </c>
    </row>
    <row r="133" spans="1:23">
      <c r="A133" s="14" t="s">
        <v>525</v>
      </c>
      <c r="B133" s="11" t="s">
        <v>401</v>
      </c>
      <c r="D133" s="15">
        <v>2750</v>
      </c>
      <c r="E133" s="16">
        <f>+Costos!$N$24</f>
        <v>596.08540925266902</v>
      </c>
      <c r="F133" s="16">
        <f>+Costos!$N$15*12</f>
        <v>10856.930659134405</v>
      </c>
      <c r="G133" s="17">
        <v>244379</v>
      </c>
      <c r="H133" s="11">
        <v>240</v>
      </c>
      <c r="I133" s="18">
        <v>4</v>
      </c>
      <c r="L133" s="19">
        <f t="shared" si="12"/>
        <v>17.3772903823929</v>
      </c>
      <c r="M133" s="16">
        <f t="shared" si="13"/>
        <v>94332.018362641451</v>
      </c>
      <c r="N133" s="16">
        <f t="shared" si="15"/>
        <v>94332.018362641451</v>
      </c>
      <c r="O133" s="16">
        <f t="shared" si="16"/>
        <v>188664.0367252829</v>
      </c>
      <c r="P133" s="17">
        <f t="shared" si="14"/>
        <v>672042250</v>
      </c>
      <c r="Q133" s="16">
        <f t="shared" si="17"/>
        <v>672230914.03672528</v>
      </c>
      <c r="R133" s="19">
        <f t="shared" si="18"/>
        <v>17.3772903823929</v>
      </c>
      <c r="S133" s="19">
        <f t="shared" si="19"/>
        <v>8.68864519119645</v>
      </c>
      <c r="T133" s="19">
        <f t="shared" si="20"/>
        <v>45.833333333333336</v>
      </c>
      <c r="U133" s="19">
        <f t="shared" si="21"/>
        <v>11.078752568547536</v>
      </c>
      <c r="V133" s="20">
        <f t="shared" si="22"/>
        <v>158.25252035762537</v>
      </c>
      <c r="W133" s="20">
        <f t="shared" si="23"/>
        <v>1.5165635242815623</v>
      </c>
    </row>
    <row r="134" spans="1:23">
      <c r="A134" s="21" t="s">
        <v>526</v>
      </c>
      <c r="B134" s="11" t="s">
        <v>401</v>
      </c>
      <c r="D134" s="15">
        <v>5666.6666666666661</v>
      </c>
      <c r="E134" s="16">
        <f>+Costos!$N$24</f>
        <v>596.08540925266902</v>
      </c>
      <c r="F134" s="16">
        <f>+Costos!$N$15*12</f>
        <v>10856.930659134405</v>
      </c>
      <c r="G134" s="17">
        <v>366354</v>
      </c>
      <c r="H134" s="11">
        <v>240</v>
      </c>
      <c r="I134" s="18">
        <v>4</v>
      </c>
      <c r="L134" s="19">
        <f t="shared" si="12"/>
        <v>24.944772349837589</v>
      </c>
      <c r="M134" s="16">
        <f t="shared" si="13"/>
        <v>135411.83185503996</v>
      </c>
      <c r="N134" s="16">
        <f t="shared" si="15"/>
        <v>135411.83185503996</v>
      </c>
      <c r="O134" s="16">
        <f t="shared" si="16"/>
        <v>270823.66371007991</v>
      </c>
      <c r="P134" s="17">
        <f t="shared" si="14"/>
        <v>2076005999.9999998</v>
      </c>
      <c r="Q134" s="16">
        <f t="shared" si="17"/>
        <v>2076276823.6637099</v>
      </c>
      <c r="R134" s="19">
        <f t="shared" si="18"/>
        <v>24.944772349837589</v>
      </c>
      <c r="S134" s="19">
        <f t="shared" si="19"/>
        <v>12.472386174918794</v>
      </c>
      <c r="T134" s="19">
        <f t="shared" si="20"/>
        <v>94.444444444444429</v>
      </c>
      <c r="U134" s="19">
        <f t="shared" si="21"/>
        <v>19.610127394931666</v>
      </c>
      <c r="V134" s="20">
        <f t="shared" si="22"/>
        <v>227.16850597770883</v>
      </c>
      <c r="W134" s="20">
        <f t="shared" si="23"/>
        <v>1.0564844759931216</v>
      </c>
    </row>
    <row r="135" spans="1:23">
      <c r="A135" s="14" t="s">
        <v>527</v>
      </c>
      <c r="B135" s="11" t="s">
        <v>401</v>
      </c>
      <c r="D135" s="15">
        <v>2633.7031998256525</v>
      </c>
      <c r="E135" s="16">
        <f>+Costos!$N$24</f>
        <v>596.08540925266902</v>
      </c>
      <c r="F135" s="16">
        <f>+Costos!$N$15*12</f>
        <v>10856.930659134405</v>
      </c>
      <c r="G135" s="17">
        <v>224502</v>
      </c>
      <c r="H135" s="11">
        <v>240</v>
      </c>
      <c r="I135" s="18">
        <v>4</v>
      </c>
      <c r="L135" s="19">
        <f t="shared" si="12"/>
        <v>17.005880666183664</v>
      </c>
      <c r="M135" s="16">
        <f t="shared" si="13"/>
        <v>92315.83359513522</v>
      </c>
      <c r="N135" s="16">
        <f t="shared" si="15"/>
        <v>92315.833595135191</v>
      </c>
      <c r="O135" s="16">
        <f t="shared" si="16"/>
        <v>184631.66719027041</v>
      </c>
      <c r="P135" s="17">
        <f t="shared" si="14"/>
        <v>591271635.76725864</v>
      </c>
      <c r="Q135" s="16">
        <f t="shared" si="17"/>
        <v>591456267.43444896</v>
      </c>
      <c r="R135" s="19">
        <f t="shared" si="18"/>
        <v>17.005880666183664</v>
      </c>
      <c r="S135" s="19">
        <f t="shared" si="19"/>
        <v>8.5029403330918321</v>
      </c>
      <c r="T135" s="19">
        <f t="shared" si="20"/>
        <v>43.895053330427544</v>
      </c>
      <c r="U135" s="19">
        <f t="shared" si="21"/>
        <v>9.8832919980602156</v>
      </c>
      <c r="V135" s="20">
        <f t="shared" si="22"/>
        <v>154.8701447178089</v>
      </c>
      <c r="W135" s="20">
        <f t="shared" si="23"/>
        <v>1.5496853860200586</v>
      </c>
    </row>
    <row r="136" spans="1:23">
      <c r="A136" s="21" t="s">
        <v>528</v>
      </c>
      <c r="B136" s="11" t="s">
        <v>401</v>
      </c>
      <c r="D136" s="15">
        <v>110.83957818347821</v>
      </c>
      <c r="E136" s="16">
        <f>+Costos!$N$24</f>
        <v>596.08540925266902</v>
      </c>
      <c r="F136" s="16">
        <f>+Costos!$N$15*12</f>
        <v>10856.930659134405</v>
      </c>
      <c r="G136" s="17">
        <v>383799</v>
      </c>
      <c r="H136" s="11">
        <v>240</v>
      </c>
      <c r="I136" s="18">
        <v>4</v>
      </c>
      <c r="L136" s="19">
        <f t="shared" si="12"/>
        <v>3.4886961317104115</v>
      </c>
      <c r="M136" s="16">
        <f t="shared" si="13"/>
        <v>18938.265996385184</v>
      </c>
      <c r="N136" s="16">
        <f t="shared" si="15"/>
        <v>18938.265996385184</v>
      </c>
      <c r="O136" s="16">
        <f t="shared" si="16"/>
        <v>37876.531992770368</v>
      </c>
      <c r="P136" s="17">
        <f t="shared" si="14"/>
        <v>42540119.267240755</v>
      </c>
      <c r="Q136" s="16">
        <f t="shared" si="17"/>
        <v>42577995.799233526</v>
      </c>
      <c r="R136" s="19">
        <f t="shared" si="18"/>
        <v>3.4886961317104115</v>
      </c>
      <c r="S136" s="19">
        <f t="shared" si="19"/>
        <v>1.7443480658552057</v>
      </c>
      <c r="T136" s="19">
        <f t="shared" si="20"/>
        <v>1.8473263030579701</v>
      </c>
      <c r="U136" s="19">
        <f t="shared" si="21"/>
        <v>1.8473263030579701</v>
      </c>
      <c r="V136" s="20">
        <f t="shared" si="22"/>
        <v>31.771061164084998</v>
      </c>
      <c r="W136" s="20">
        <f t="shared" si="23"/>
        <v>7.554044190104154</v>
      </c>
    </row>
    <row r="137" spans="1:23">
      <c r="A137" s="14" t="s">
        <v>529</v>
      </c>
      <c r="B137" s="11" t="s">
        <v>401</v>
      </c>
      <c r="D137" s="15">
        <v>2250</v>
      </c>
      <c r="E137" s="16">
        <f>+Costos!$N$24</f>
        <v>596.08540925266902</v>
      </c>
      <c r="F137" s="16">
        <f>+Costos!$N$15*12</f>
        <v>10856.930659134405</v>
      </c>
      <c r="G137" s="17">
        <v>399323</v>
      </c>
      <c r="H137" s="11">
        <v>240</v>
      </c>
      <c r="I137" s="18">
        <v>4</v>
      </c>
      <c r="L137" s="19">
        <f t="shared" ref="L137:L200" si="24">SQRT((2*D137*E137)/F137)</f>
        <v>15.71835056494057</v>
      </c>
      <c r="M137" s="16">
        <f t="shared" ref="M137:M200" si="25">+(1/2)*(L137*F137)</f>
        <v>85326.521079762926</v>
      </c>
      <c r="N137" s="16">
        <f t="shared" si="15"/>
        <v>85326.521079762941</v>
      </c>
      <c r="O137" s="16">
        <f t="shared" si="16"/>
        <v>170653.04215952585</v>
      </c>
      <c r="P137" s="17">
        <f t="shared" ref="P137:P200" si="26">+G137*D137</f>
        <v>898476750</v>
      </c>
      <c r="Q137" s="16">
        <f t="shared" si="17"/>
        <v>898647403.04215956</v>
      </c>
      <c r="R137" s="19">
        <f t="shared" si="18"/>
        <v>15.71835056494057</v>
      </c>
      <c r="S137" s="19">
        <f t="shared" si="19"/>
        <v>7.859175282470285</v>
      </c>
      <c r="T137" s="19">
        <f t="shared" si="20"/>
        <v>37.5</v>
      </c>
      <c r="U137" s="19">
        <f t="shared" si="21"/>
        <v>6.0632988701188602</v>
      </c>
      <c r="V137" s="20">
        <f t="shared" si="22"/>
        <v>143.14479058754262</v>
      </c>
      <c r="W137" s="20">
        <f t="shared" si="23"/>
        <v>1.6766240602603275</v>
      </c>
    </row>
    <row r="138" spans="1:23">
      <c r="A138" s="21" t="s">
        <v>530</v>
      </c>
      <c r="B138" s="11" t="s">
        <v>401</v>
      </c>
      <c r="D138" s="15">
        <v>18.265115489130494</v>
      </c>
      <c r="E138" s="16">
        <f>+Costos!$N$24</f>
        <v>596.08540925266902</v>
      </c>
      <c r="F138" s="16">
        <f>+Costos!$N$15*12</f>
        <v>10856.930659134405</v>
      </c>
      <c r="G138" s="17">
        <v>407791</v>
      </c>
      <c r="H138" s="11">
        <v>240</v>
      </c>
      <c r="I138" s="18">
        <v>4</v>
      </c>
      <c r="L138" s="19">
        <f t="shared" si="24"/>
        <v>1.4162076069514102</v>
      </c>
      <c r="M138" s="16">
        <f t="shared" si="25"/>
        <v>7687.8338938050665</v>
      </c>
      <c r="N138" s="16">
        <f t="shared" ref="N138:N201" si="27">+(D138/L138)*E138</f>
        <v>7687.8338938050656</v>
      </c>
      <c r="O138" s="16">
        <f t="shared" ref="O138:O201" si="28">+N138+M138</f>
        <v>15375.667787610131</v>
      </c>
      <c r="P138" s="17">
        <f t="shared" si="26"/>
        <v>7448349.7104280135</v>
      </c>
      <c r="Q138" s="16">
        <f t="shared" ref="Q138:Q201" si="29">+P138+O138</f>
        <v>7463725.378215624</v>
      </c>
      <c r="R138" s="19">
        <f t="shared" ref="R138:R201" si="30">+L138</f>
        <v>1.4162076069514102</v>
      </c>
      <c r="S138" s="19">
        <f t="shared" ref="S138:S201" si="31">+R138/2</f>
        <v>0.70810380347570512</v>
      </c>
      <c r="T138" s="19">
        <f t="shared" ref="T138:T201" si="32">+(D138/H138)*I138</f>
        <v>0.30441859148550826</v>
      </c>
      <c r="U138" s="19">
        <f t="shared" ref="U138:U201" si="33">IF(T138&gt;L138,T138-INT(I138/W138)*L138,T138)</f>
        <v>0.30441859148550826</v>
      </c>
      <c r="V138" s="20">
        <f t="shared" ref="V138:V201" si="34">IF(L138&gt;0,D138/L138,0)</f>
        <v>12.897201935278947</v>
      </c>
      <c r="W138" s="20">
        <f t="shared" ref="W138:W201" si="35">IF(V138&gt;0,H138/V138,0)</f>
        <v>18.608687466039058</v>
      </c>
    </row>
    <row r="139" spans="1:23">
      <c r="A139" s="14" t="s">
        <v>531</v>
      </c>
      <c r="B139" s="11" t="s">
        <v>401</v>
      </c>
      <c r="D139" s="15">
        <v>984.38136888586951</v>
      </c>
      <c r="E139" s="16">
        <f>+Costos!$N$24</f>
        <v>596.08540925266902</v>
      </c>
      <c r="F139" s="16">
        <f>+Costos!$N$15*12</f>
        <v>10856.930659134405</v>
      </c>
      <c r="G139" s="17">
        <v>386502</v>
      </c>
      <c r="H139" s="11">
        <v>240</v>
      </c>
      <c r="I139" s="18">
        <v>4</v>
      </c>
      <c r="L139" s="19">
        <f t="shared" si="24"/>
        <v>10.396745286941263</v>
      </c>
      <c r="M139" s="16">
        <f t="shared" si="25"/>
        <v>56438.371330501861</v>
      </c>
      <c r="N139" s="16">
        <f t="shared" si="27"/>
        <v>56438.371330501861</v>
      </c>
      <c r="O139" s="16">
        <f t="shared" si="28"/>
        <v>112876.74266100372</v>
      </c>
      <c r="P139" s="17">
        <f t="shared" si="26"/>
        <v>380465367.83712631</v>
      </c>
      <c r="Q139" s="16">
        <f t="shared" si="29"/>
        <v>380578244.57978731</v>
      </c>
      <c r="R139" s="19">
        <f t="shared" si="30"/>
        <v>10.396745286941263</v>
      </c>
      <c r="S139" s="19">
        <f t="shared" si="31"/>
        <v>5.1983726434706314</v>
      </c>
      <c r="T139" s="19">
        <f t="shared" si="32"/>
        <v>16.406356148097824</v>
      </c>
      <c r="U139" s="19">
        <f t="shared" si="33"/>
        <v>6.0096108611565615</v>
      </c>
      <c r="V139" s="20">
        <f t="shared" si="34"/>
        <v>94.681685635050883</v>
      </c>
      <c r="W139" s="20">
        <f t="shared" si="35"/>
        <v>2.5348091174155511</v>
      </c>
    </row>
    <row r="140" spans="1:23">
      <c r="A140" s="21" t="s">
        <v>532</v>
      </c>
      <c r="B140" s="11" t="s">
        <v>401</v>
      </c>
      <c r="D140" s="15">
        <v>200</v>
      </c>
      <c r="E140" s="16">
        <f>+Costos!$N$24</f>
        <v>596.08540925266902</v>
      </c>
      <c r="F140" s="16">
        <f>+Costos!$N$15*12</f>
        <v>10856.930659134405</v>
      </c>
      <c r="G140" s="17">
        <v>487531</v>
      </c>
      <c r="H140" s="11">
        <v>240</v>
      </c>
      <c r="I140" s="18">
        <v>4</v>
      </c>
      <c r="L140" s="19">
        <f t="shared" si="24"/>
        <v>4.6863067143172454</v>
      </c>
      <c r="M140" s="16">
        <f t="shared" si="25"/>
        <v>25439.453522389158</v>
      </c>
      <c r="N140" s="16">
        <f t="shared" si="27"/>
        <v>25439.453522389154</v>
      </c>
      <c r="O140" s="16">
        <f t="shared" si="28"/>
        <v>50878.907044778316</v>
      </c>
      <c r="P140" s="17">
        <f t="shared" si="26"/>
        <v>97506200</v>
      </c>
      <c r="Q140" s="16">
        <f t="shared" si="29"/>
        <v>97557078.907044783</v>
      </c>
      <c r="R140" s="19">
        <f t="shared" si="30"/>
        <v>4.6863067143172454</v>
      </c>
      <c r="S140" s="19">
        <f t="shared" si="31"/>
        <v>2.3431533571586227</v>
      </c>
      <c r="T140" s="19">
        <f t="shared" si="32"/>
        <v>3.3333333333333335</v>
      </c>
      <c r="U140" s="19">
        <f t="shared" si="33"/>
        <v>3.3333333333333335</v>
      </c>
      <c r="V140" s="20">
        <f t="shared" si="34"/>
        <v>42.677530983828973</v>
      </c>
      <c r="W140" s="20">
        <f t="shared" si="35"/>
        <v>5.6235680571806945</v>
      </c>
    </row>
    <row r="141" spans="1:23">
      <c r="A141" s="14" t="s">
        <v>533</v>
      </c>
      <c r="B141" s="11" t="s">
        <v>401</v>
      </c>
      <c r="D141" s="15">
        <v>6096.7763917860875</v>
      </c>
      <c r="E141" s="16">
        <f>+Costos!$N$24</f>
        <v>596.08540925266902</v>
      </c>
      <c r="F141" s="16">
        <f>+Costos!$N$15*12</f>
        <v>10856.930659134405</v>
      </c>
      <c r="G141" s="17">
        <v>452392</v>
      </c>
      <c r="H141" s="11">
        <v>240</v>
      </c>
      <c r="I141" s="18">
        <v>4</v>
      </c>
      <c r="L141" s="19">
        <f t="shared" si="24"/>
        <v>25.874135310084522</v>
      </c>
      <c r="M141" s="16">
        <f t="shared" si="25"/>
        <v>140456.84646332436</v>
      </c>
      <c r="N141" s="16">
        <f t="shared" si="27"/>
        <v>140456.84646332436</v>
      </c>
      <c r="O141" s="16">
        <f t="shared" si="28"/>
        <v>280913.69292664871</v>
      </c>
      <c r="P141" s="17">
        <f t="shared" si="26"/>
        <v>2758132865.4328918</v>
      </c>
      <c r="Q141" s="16">
        <f t="shared" si="29"/>
        <v>2758413779.1258187</v>
      </c>
      <c r="R141" s="19">
        <f t="shared" si="30"/>
        <v>25.874135310084522</v>
      </c>
      <c r="S141" s="19">
        <f t="shared" si="31"/>
        <v>12.937067655042261</v>
      </c>
      <c r="T141" s="19">
        <f t="shared" si="32"/>
        <v>101.61293986310146</v>
      </c>
      <c r="U141" s="19">
        <f t="shared" si="33"/>
        <v>23.990533932847896</v>
      </c>
      <c r="V141" s="20">
        <f t="shared" si="34"/>
        <v>235.63208272354711</v>
      </c>
      <c r="W141" s="20">
        <f t="shared" si="35"/>
        <v>1.0185370227431105</v>
      </c>
    </row>
    <row r="142" spans="1:23">
      <c r="A142" s="21" t="s">
        <v>534</v>
      </c>
      <c r="B142" s="11" t="s">
        <v>401</v>
      </c>
      <c r="D142" s="15">
        <v>133.33333333333348</v>
      </c>
      <c r="E142" s="16">
        <f>+Costos!$N$24</f>
        <v>596.08540925266902</v>
      </c>
      <c r="F142" s="16">
        <f>+Costos!$N$15*12</f>
        <v>10856.930659134405</v>
      </c>
      <c r="G142" s="17">
        <v>216169</v>
      </c>
      <c r="H142" s="11">
        <v>240</v>
      </c>
      <c r="I142" s="18">
        <v>4</v>
      </c>
      <c r="L142" s="19">
        <f t="shared" si="24"/>
        <v>3.8263534094186786</v>
      </c>
      <c r="M142" s="16">
        <f t="shared" si="25"/>
        <v>20771.226821700555</v>
      </c>
      <c r="N142" s="16">
        <f t="shared" si="27"/>
        <v>20771.226821700555</v>
      </c>
      <c r="O142" s="16">
        <f t="shared" si="28"/>
        <v>41542.45364340111</v>
      </c>
      <c r="P142" s="17">
        <f t="shared" si="26"/>
        <v>28822533.333333366</v>
      </c>
      <c r="Q142" s="16">
        <f t="shared" si="29"/>
        <v>28864075.786976766</v>
      </c>
      <c r="R142" s="19">
        <f t="shared" si="30"/>
        <v>3.8263534094186786</v>
      </c>
      <c r="S142" s="19">
        <f t="shared" si="31"/>
        <v>1.9131767047093393</v>
      </c>
      <c r="T142" s="19">
        <f t="shared" si="32"/>
        <v>2.2222222222222245</v>
      </c>
      <c r="U142" s="19">
        <f t="shared" si="33"/>
        <v>2.2222222222222245</v>
      </c>
      <c r="V142" s="20">
        <f t="shared" si="34"/>
        <v>34.846058130733468</v>
      </c>
      <c r="W142" s="20">
        <f t="shared" si="35"/>
        <v>6.8874361369536148</v>
      </c>
    </row>
    <row r="143" spans="1:23">
      <c r="A143" s="14" t="s">
        <v>535</v>
      </c>
      <c r="B143" s="11" t="s">
        <v>401</v>
      </c>
      <c r="D143" s="15">
        <v>500</v>
      </c>
      <c r="E143" s="16">
        <f>+Costos!$N$24</f>
        <v>596.08540925266902</v>
      </c>
      <c r="F143" s="16">
        <f>+Costos!$N$15*12</f>
        <v>10856.930659134405</v>
      </c>
      <c r="G143" s="17">
        <v>477651</v>
      </c>
      <c r="H143" s="11">
        <v>240</v>
      </c>
      <c r="I143" s="18">
        <v>4</v>
      </c>
      <c r="L143" s="19">
        <f t="shared" si="24"/>
        <v>7.4097015156912525</v>
      </c>
      <c r="M143" s="16">
        <f t="shared" si="25"/>
        <v>40223.307780371513</v>
      </c>
      <c r="N143" s="16">
        <f t="shared" si="27"/>
        <v>40223.307780371506</v>
      </c>
      <c r="O143" s="16">
        <f t="shared" si="28"/>
        <v>80446.615560743026</v>
      </c>
      <c r="P143" s="17">
        <f t="shared" si="26"/>
        <v>238825500</v>
      </c>
      <c r="Q143" s="16">
        <f t="shared" si="29"/>
        <v>238905946.61556074</v>
      </c>
      <c r="R143" s="19">
        <f t="shared" si="30"/>
        <v>7.4097015156912525</v>
      </c>
      <c r="S143" s="19">
        <f t="shared" si="31"/>
        <v>3.7048507578456262</v>
      </c>
      <c r="T143" s="19">
        <f t="shared" si="32"/>
        <v>8.3333333333333339</v>
      </c>
      <c r="U143" s="19">
        <f t="shared" si="33"/>
        <v>0.92363181764208147</v>
      </c>
      <c r="V143" s="20">
        <f t="shared" si="34"/>
        <v>67.479101410653101</v>
      </c>
      <c r="W143" s="20">
        <f t="shared" si="35"/>
        <v>3.5566567275318013</v>
      </c>
    </row>
    <row r="144" spans="1:23">
      <c r="A144" s="21" t="s">
        <v>536</v>
      </c>
      <c r="B144" s="11" t="s">
        <v>401</v>
      </c>
      <c r="D144" s="15">
        <v>0</v>
      </c>
      <c r="E144" s="16">
        <f>+Costos!$N$24</f>
        <v>596.08540925266902</v>
      </c>
      <c r="F144" s="16">
        <f>+Costos!$N$15*12</f>
        <v>10856.930659134405</v>
      </c>
      <c r="G144" s="17">
        <v>350240</v>
      </c>
      <c r="H144" s="11">
        <v>240</v>
      </c>
      <c r="I144" s="18">
        <v>4</v>
      </c>
      <c r="L144" s="19">
        <f t="shared" si="24"/>
        <v>0</v>
      </c>
      <c r="M144" s="16">
        <f t="shared" si="25"/>
        <v>0</v>
      </c>
      <c r="N144" s="16" t="e">
        <f t="shared" si="27"/>
        <v>#DIV/0!</v>
      </c>
      <c r="O144" s="16" t="e">
        <f t="shared" si="28"/>
        <v>#DIV/0!</v>
      </c>
      <c r="P144" s="17">
        <f t="shared" si="26"/>
        <v>0</v>
      </c>
      <c r="Q144" s="16" t="e">
        <f t="shared" si="29"/>
        <v>#DIV/0!</v>
      </c>
      <c r="R144" s="19">
        <f t="shared" si="30"/>
        <v>0</v>
      </c>
      <c r="S144" s="19">
        <f t="shared" si="31"/>
        <v>0</v>
      </c>
      <c r="T144" s="19">
        <f t="shared" si="32"/>
        <v>0</v>
      </c>
      <c r="U144" s="19">
        <f t="shared" si="33"/>
        <v>0</v>
      </c>
      <c r="V144" s="20">
        <f t="shared" si="34"/>
        <v>0</v>
      </c>
      <c r="W144" s="20">
        <f t="shared" si="35"/>
        <v>0</v>
      </c>
    </row>
    <row r="145" spans="1:23">
      <c r="A145" s="14" t="s">
        <v>537</v>
      </c>
      <c r="B145" s="11" t="s">
        <v>401</v>
      </c>
      <c r="D145" s="15">
        <v>984</v>
      </c>
      <c r="E145" s="16">
        <f>+Costos!$N$24</f>
        <v>596.08540925266902</v>
      </c>
      <c r="F145" s="16">
        <f>+Costos!$N$15*12</f>
        <v>10856.930659134405</v>
      </c>
      <c r="G145" s="17">
        <v>311150</v>
      </c>
      <c r="H145" s="11">
        <v>240</v>
      </c>
      <c r="I145" s="18">
        <v>4</v>
      </c>
      <c r="L145" s="19">
        <f t="shared" si="24"/>
        <v>10.394731139073395</v>
      </c>
      <c r="M145" s="16">
        <f t="shared" si="25"/>
        <v>56427.437598632518</v>
      </c>
      <c r="N145" s="16">
        <f t="shared" si="27"/>
        <v>56427.437598632518</v>
      </c>
      <c r="O145" s="16">
        <f t="shared" si="28"/>
        <v>112854.87519726504</v>
      </c>
      <c r="P145" s="17">
        <f t="shared" si="26"/>
        <v>306171600</v>
      </c>
      <c r="Q145" s="16">
        <f t="shared" si="29"/>
        <v>306284454.87519729</v>
      </c>
      <c r="R145" s="19">
        <f t="shared" si="30"/>
        <v>10.394731139073395</v>
      </c>
      <c r="S145" s="19">
        <f t="shared" si="31"/>
        <v>5.1973655695366974</v>
      </c>
      <c r="T145" s="19">
        <f t="shared" si="32"/>
        <v>16.399999999999999</v>
      </c>
      <c r="U145" s="19">
        <f t="shared" si="33"/>
        <v>6.0052688609266038</v>
      </c>
      <c r="V145" s="20">
        <f t="shared" si="34"/>
        <v>94.663343075914852</v>
      </c>
      <c r="W145" s="20">
        <f t="shared" si="35"/>
        <v>2.5353002778227793</v>
      </c>
    </row>
    <row r="146" spans="1:23">
      <c r="A146" s="21" t="s">
        <v>538</v>
      </c>
      <c r="B146" s="11" t="s">
        <v>401</v>
      </c>
      <c r="D146" s="15">
        <v>2872.8521426686957</v>
      </c>
      <c r="E146" s="16">
        <f>+Costos!$N$24</f>
        <v>596.08540925266902</v>
      </c>
      <c r="F146" s="16">
        <f>+Costos!$N$15*12</f>
        <v>10856.930659134405</v>
      </c>
      <c r="G146" s="17">
        <v>293588</v>
      </c>
      <c r="H146" s="11">
        <v>240</v>
      </c>
      <c r="I146" s="18">
        <v>4</v>
      </c>
      <c r="L146" s="19">
        <f t="shared" si="24"/>
        <v>17.761201807409321</v>
      </c>
      <c r="M146" s="16">
        <f t="shared" si="25"/>
        <v>96416.068222967835</v>
      </c>
      <c r="N146" s="16">
        <f t="shared" si="27"/>
        <v>96416.068222967835</v>
      </c>
      <c r="O146" s="16">
        <f t="shared" si="28"/>
        <v>192832.13644593567</v>
      </c>
      <c r="P146" s="17">
        <f t="shared" si="26"/>
        <v>843434914.861817</v>
      </c>
      <c r="Q146" s="16">
        <f t="shared" si="29"/>
        <v>843627746.99826288</v>
      </c>
      <c r="R146" s="19">
        <f t="shared" si="30"/>
        <v>17.761201807409321</v>
      </c>
      <c r="S146" s="19">
        <f t="shared" si="31"/>
        <v>8.8806009037046607</v>
      </c>
      <c r="T146" s="19">
        <f t="shared" si="32"/>
        <v>47.88086904447826</v>
      </c>
      <c r="U146" s="19">
        <f t="shared" si="33"/>
        <v>12.358465429659617</v>
      </c>
      <c r="V146" s="20">
        <f t="shared" si="34"/>
        <v>161.74874728748634</v>
      </c>
      <c r="W146" s="20">
        <f t="shared" si="35"/>
        <v>1.4837827434510682</v>
      </c>
    </row>
    <row r="147" spans="1:23">
      <c r="A147" s="14" t="s">
        <v>539</v>
      </c>
      <c r="B147" s="11" t="s">
        <v>401</v>
      </c>
      <c r="D147" s="15">
        <v>750</v>
      </c>
      <c r="E147" s="16">
        <f>+Costos!$N$24</f>
        <v>596.08540925266902</v>
      </c>
      <c r="F147" s="16">
        <f>+Costos!$N$15*12</f>
        <v>10856.930659134405</v>
      </c>
      <c r="G147" s="17">
        <v>237208</v>
      </c>
      <c r="H147" s="11">
        <v>240</v>
      </c>
      <c r="I147" s="18">
        <v>4</v>
      </c>
      <c r="L147" s="19">
        <f t="shared" si="24"/>
        <v>9.0749939298853448</v>
      </c>
      <c r="M147" s="16">
        <f t="shared" si="25"/>
        <v>49263.289914415407</v>
      </c>
      <c r="N147" s="16">
        <f t="shared" si="27"/>
        <v>49263.289914415407</v>
      </c>
      <c r="O147" s="16">
        <f t="shared" si="28"/>
        <v>98526.579828830814</v>
      </c>
      <c r="P147" s="17">
        <f t="shared" si="26"/>
        <v>177906000</v>
      </c>
      <c r="Q147" s="16">
        <f t="shared" si="29"/>
        <v>178004526.57982883</v>
      </c>
      <c r="R147" s="19">
        <f t="shared" si="30"/>
        <v>9.0749939298853448</v>
      </c>
      <c r="S147" s="19">
        <f t="shared" si="31"/>
        <v>4.5374969649426724</v>
      </c>
      <c r="T147" s="19">
        <f t="shared" si="32"/>
        <v>12.5</v>
      </c>
      <c r="U147" s="19">
        <f t="shared" si="33"/>
        <v>3.4250060701146552</v>
      </c>
      <c r="V147" s="20">
        <f t="shared" si="34"/>
        <v>82.644683378810328</v>
      </c>
      <c r="W147" s="20">
        <f t="shared" si="35"/>
        <v>2.9039980575633106</v>
      </c>
    </row>
    <row r="148" spans="1:23">
      <c r="A148" s="21" t="s">
        <v>540</v>
      </c>
      <c r="B148" s="11" t="s">
        <v>401</v>
      </c>
      <c r="D148" s="15">
        <v>2047.7671535326087</v>
      </c>
      <c r="E148" s="16">
        <f>+Costos!$N$24</f>
        <v>596.08540925266902</v>
      </c>
      <c r="F148" s="16">
        <f>+Costos!$N$15*12</f>
        <v>10856.930659134405</v>
      </c>
      <c r="G148" s="17">
        <v>312924</v>
      </c>
      <c r="H148" s="11">
        <v>240</v>
      </c>
      <c r="I148" s="18">
        <v>4</v>
      </c>
      <c r="L148" s="19">
        <f t="shared" si="24"/>
        <v>14.995328969423859</v>
      </c>
      <c r="M148" s="16">
        <f t="shared" si="25"/>
        <v>81401.623415972106</v>
      </c>
      <c r="N148" s="16">
        <f t="shared" si="27"/>
        <v>81401.623415972121</v>
      </c>
      <c r="O148" s="16">
        <f t="shared" si="28"/>
        <v>162803.24683194421</v>
      </c>
      <c r="P148" s="17">
        <f t="shared" si="26"/>
        <v>640795488.752038</v>
      </c>
      <c r="Q148" s="16">
        <f t="shared" si="29"/>
        <v>640958291.9988699</v>
      </c>
      <c r="R148" s="19">
        <f t="shared" si="30"/>
        <v>14.995328969423859</v>
      </c>
      <c r="S148" s="19">
        <f t="shared" si="31"/>
        <v>7.4976644847119296</v>
      </c>
      <c r="T148" s="19">
        <f t="shared" si="32"/>
        <v>34.129452558876814</v>
      </c>
      <c r="U148" s="19">
        <f t="shared" si="33"/>
        <v>4.1387946200290955</v>
      </c>
      <c r="V148" s="20">
        <f t="shared" si="34"/>
        <v>136.56033540231741</v>
      </c>
      <c r="W148" s="20">
        <f t="shared" si="35"/>
        <v>1.7574649278133454</v>
      </c>
    </row>
    <row r="149" spans="1:23">
      <c r="A149" s="21" t="s">
        <v>541</v>
      </c>
      <c r="B149" s="11" t="s">
        <v>401</v>
      </c>
      <c r="D149" s="15">
        <v>3600</v>
      </c>
      <c r="E149" s="16">
        <f>+Costos!$N$24</f>
        <v>596.08540925266902</v>
      </c>
      <c r="F149" s="16">
        <f>+Costos!$N$15*12</f>
        <v>10856.930659134405</v>
      </c>
      <c r="G149" s="17">
        <v>214048</v>
      </c>
      <c r="H149" s="11">
        <v>240</v>
      </c>
      <c r="I149" s="18">
        <v>4</v>
      </c>
      <c r="L149" s="19">
        <f t="shared" si="24"/>
        <v>19.882315538482636</v>
      </c>
      <c r="M149" s="16">
        <f t="shared" si="25"/>
        <v>107930.46057216826</v>
      </c>
      <c r="N149" s="16">
        <f t="shared" si="27"/>
        <v>107930.46057216826</v>
      </c>
      <c r="O149" s="16">
        <f t="shared" si="28"/>
        <v>215860.92114433652</v>
      </c>
      <c r="P149" s="17">
        <f t="shared" si="26"/>
        <v>770572800</v>
      </c>
      <c r="Q149" s="16">
        <f t="shared" si="29"/>
        <v>770788660.92114437</v>
      </c>
      <c r="R149" s="19">
        <f t="shared" si="30"/>
        <v>19.882315538482636</v>
      </c>
      <c r="S149" s="19">
        <f t="shared" si="31"/>
        <v>9.9411577692413182</v>
      </c>
      <c r="T149" s="19">
        <f t="shared" si="32"/>
        <v>60</v>
      </c>
      <c r="U149" s="19">
        <f t="shared" si="33"/>
        <v>0.35305338455209068</v>
      </c>
      <c r="V149" s="20">
        <f t="shared" si="34"/>
        <v>181.06542937778676</v>
      </c>
      <c r="W149" s="20">
        <f t="shared" si="35"/>
        <v>1.325487702565509</v>
      </c>
    </row>
    <row r="150" spans="1:23">
      <c r="A150" s="14" t="s">
        <v>542</v>
      </c>
      <c r="B150" s="11" t="s">
        <v>401</v>
      </c>
      <c r="D150" s="15">
        <v>1587.7252326086957</v>
      </c>
      <c r="E150" s="16">
        <f>+Costos!$N$24</f>
        <v>596.08540925266902</v>
      </c>
      <c r="F150" s="16">
        <f>+Costos!$N$15*12</f>
        <v>10856.930659134405</v>
      </c>
      <c r="G150" s="17">
        <v>355352</v>
      </c>
      <c r="H150" s="11">
        <v>240</v>
      </c>
      <c r="I150" s="18">
        <v>4</v>
      </c>
      <c r="L150" s="19">
        <f t="shared" si="24"/>
        <v>13.203935218261321</v>
      </c>
      <c r="M150" s="16">
        <f t="shared" si="25"/>
        <v>71677.104546182934</v>
      </c>
      <c r="N150" s="16">
        <f t="shared" si="27"/>
        <v>71677.104546182934</v>
      </c>
      <c r="O150" s="16">
        <f t="shared" si="28"/>
        <v>143354.20909236587</v>
      </c>
      <c r="P150" s="17">
        <f t="shared" si="26"/>
        <v>564201336.85796523</v>
      </c>
      <c r="Q150" s="16">
        <f t="shared" si="29"/>
        <v>564344691.06705761</v>
      </c>
      <c r="R150" s="19">
        <f t="shared" si="30"/>
        <v>13.203935218261321</v>
      </c>
      <c r="S150" s="19">
        <f t="shared" si="31"/>
        <v>6.6019676091306607</v>
      </c>
      <c r="T150" s="19">
        <f t="shared" si="32"/>
        <v>26.462087210144929</v>
      </c>
      <c r="U150" s="19">
        <f t="shared" si="33"/>
        <v>5.4216773622286496E-2</v>
      </c>
      <c r="V150" s="20">
        <f t="shared" si="34"/>
        <v>120.24636643270092</v>
      </c>
      <c r="W150" s="20">
        <f t="shared" si="35"/>
        <v>1.9959023055746337</v>
      </c>
    </row>
    <row r="151" spans="1:23">
      <c r="A151" s="14" t="s">
        <v>543</v>
      </c>
      <c r="B151" s="11" t="s">
        <v>401</v>
      </c>
      <c r="D151" s="15">
        <v>20</v>
      </c>
      <c r="E151" s="16">
        <f>+Costos!$N$24</f>
        <v>596.08540925266902</v>
      </c>
      <c r="F151" s="16">
        <f>+Costos!$N$15*12</f>
        <v>10856.930659134405</v>
      </c>
      <c r="G151" s="17">
        <v>330052</v>
      </c>
      <c r="H151" s="11">
        <v>240</v>
      </c>
      <c r="I151" s="18">
        <v>4</v>
      </c>
      <c r="L151" s="19">
        <f t="shared" si="24"/>
        <v>1.4819403031382503</v>
      </c>
      <c r="M151" s="16">
        <f t="shared" si="25"/>
        <v>8044.6615560743021</v>
      </c>
      <c r="N151" s="16">
        <f t="shared" si="27"/>
        <v>8044.6615560743021</v>
      </c>
      <c r="O151" s="16">
        <f t="shared" si="28"/>
        <v>16089.323112148604</v>
      </c>
      <c r="P151" s="17">
        <f t="shared" si="26"/>
        <v>6601040</v>
      </c>
      <c r="Q151" s="16">
        <f t="shared" si="29"/>
        <v>6617129.3231121488</v>
      </c>
      <c r="R151" s="19">
        <f t="shared" si="30"/>
        <v>1.4819403031382503</v>
      </c>
      <c r="S151" s="19">
        <f t="shared" si="31"/>
        <v>0.74097015156912516</v>
      </c>
      <c r="T151" s="19">
        <f t="shared" si="32"/>
        <v>0.33333333333333331</v>
      </c>
      <c r="U151" s="19">
        <f t="shared" si="33"/>
        <v>0.33333333333333331</v>
      </c>
      <c r="V151" s="20">
        <f t="shared" si="34"/>
        <v>13.495820282130621</v>
      </c>
      <c r="W151" s="20">
        <f t="shared" si="35"/>
        <v>17.783283637659004</v>
      </c>
    </row>
    <row r="152" spans="1:23">
      <c r="A152" s="14" t="s">
        <v>544</v>
      </c>
      <c r="B152" s="11" t="s">
        <v>401</v>
      </c>
      <c r="D152" s="15">
        <v>624.93511759130433</v>
      </c>
      <c r="E152" s="16">
        <f>+Costos!$N$24</f>
        <v>596.08540925266902</v>
      </c>
      <c r="F152" s="16">
        <f>+Costos!$N$15*12</f>
        <v>10856.930659134405</v>
      </c>
      <c r="G152" s="17">
        <v>404124</v>
      </c>
      <c r="H152" s="11">
        <v>240</v>
      </c>
      <c r="I152" s="18">
        <v>4</v>
      </c>
      <c r="L152" s="19">
        <f t="shared" si="24"/>
        <v>8.2838681256997759</v>
      </c>
      <c r="M152" s="16">
        <f t="shared" si="25"/>
        <v>44968.69091506808</v>
      </c>
      <c r="N152" s="16">
        <f t="shared" si="27"/>
        <v>44968.690915068066</v>
      </c>
      <c r="O152" s="16">
        <f t="shared" si="28"/>
        <v>89937.381830136146</v>
      </c>
      <c r="P152" s="17">
        <f t="shared" si="26"/>
        <v>252551279.46146828</v>
      </c>
      <c r="Q152" s="16">
        <f t="shared" si="29"/>
        <v>252641216.84329841</v>
      </c>
      <c r="R152" s="19">
        <f t="shared" si="30"/>
        <v>8.2838681256997759</v>
      </c>
      <c r="S152" s="19">
        <f t="shared" si="31"/>
        <v>4.141934062849888</v>
      </c>
      <c r="T152" s="19">
        <f t="shared" si="32"/>
        <v>10.415585293188405</v>
      </c>
      <c r="U152" s="19">
        <f t="shared" si="33"/>
        <v>2.1317171674886293</v>
      </c>
      <c r="V152" s="20">
        <f t="shared" si="34"/>
        <v>75.44001281871121</v>
      </c>
      <c r="W152" s="20">
        <f t="shared" si="35"/>
        <v>3.1813356206174102</v>
      </c>
    </row>
    <row r="153" spans="1:23">
      <c r="A153" s="14" t="s">
        <v>545</v>
      </c>
      <c r="B153" s="11" t="s">
        <v>401</v>
      </c>
      <c r="D153" s="15">
        <v>300</v>
      </c>
      <c r="E153" s="16">
        <f>+Costos!$N$24</f>
        <v>596.08540925266902</v>
      </c>
      <c r="F153" s="16">
        <f>+Costos!$N$15*12</f>
        <v>10856.930659134405</v>
      </c>
      <c r="G153" s="17">
        <v>353914</v>
      </c>
      <c r="H153" s="11">
        <v>240</v>
      </c>
      <c r="I153" s="18">
        <v>4</v>
      </c>
      <c r="L153" s="19">
        <f t="shared" si="24"/>
        <v>5.7395301141280148</v>
      </c>
      <c r="M153" s="16">
        <f t="shared" si="25"/>
        <v>31156.840232550818</v>
      </c>
      <c r="N153" s="16">
        <f t="shared" si="27"/>
        <v>31156.840232550814</v>
      </c>
      <c r="O153" s="16">
        <f t="shared" si="28"/>
        <v>62313.680465101628</v>
      </c>
      <c r="P153" s="17">
        <f t="shared" si="26"/>
        <v>106174200</v>
      </c>
      <c r="Q153" s="16">
        <f t="shared" si="29"/>
        <v>106236513.6804651</v>
      </c>
      <c r="R153" s="19">
        <f t="shared" si="30"/>
        <v>5.7395301141280148</v>
      </c>
      <c r="S153" s="19">
        <f t="shared" si="31"/>
        <v>2.8697650570640074</v>
      </c>
      <c r="T153" s="19">
        <f t="shared" si="32"/>
        <v>5</v>
      </c>
      <c r="U153" s="19">
        <f t="shared" si="33"/>
        <v>5</v>
      </c>
      <c r="V153" s="20">
        <f t="shared" si="34"/>
        <v>52.269087196100173</v>
      </c>
      <c r="W153" s="20">
        <f t="shared" si="35"/>
        <v>4.5916240913024122</v>
      </c>
    </row>
    <row r="154" spans="1:23">
      <c r="A154" s="21" t="s">
        <v>546</v>
      </c>
      <c r="B154" s="11" t="s">
        <v>401</v>
      </c>
      <c r="D154" s="15">
        <v>3319.3783967391305</v>
      </c>
      <c r="E154" s="16">
        <f>+Costos!$N$24</f>
        <v>596.08540925266902</v>
      </c>
      <c r="F154" s="16">
        <f>+Costos!$N$15*12</f>
        <v>10856.930659134405</v>
      </c>
      <c r="G154" s="17">
        <v>217071</v>
      </c>
      <c r="H154" s="11">
        <v>240</v>
      </c>
      <c r="I154" s="18">
        <v>4</v>
      </c>
      <c r="L154" s="19">
        <f t="shared" si="24"/>
        <v>19.091677655306114</v>
      </c>
      <c r="M154" s="16">
        <f t="shared" si="25"/>
        <v>103638.51023510211</v>
      </c>
      <c r="N154" s="16">
        <f t="shared" si="27"/>
        <v>103638.51023510211</v>
      </c>
      <c r="O154" s="16">
        <f t="shared" si="28"/>
        <v>207277.02047020421</v>
      </c>
      <c r="P154" s="17">
        <f t="shared" si="26"/>
        <v>720540787.95855975</v>
      </c>
      <c r="Q154" s="16">
        <f t="shared" si="29"/>
        <v>720748064.97903001</v>
      </c>
      <c r="R154" s="19">
        <f t="shared" si="30"/>
        <v>19.091677655306114</v>
      </c>
      <c r="S154" s="19">
        <f t="shared" si="31"/>
        <v>9.545838827653057</v>
      </c>
      <c r="T154" s="19">
        <f t="shared" si="32"/>
        <v>55.322973278985508</v>
      </c>
      <c r="U154" s="19">
        <f t="shared" si="33"/>
        <v>17.13961796837328</v>
      </c>
      <c r="V154" s="20">
        <f t="shared" si="34"/>
        <v>173.86520224515638</v>
      </c>
      <c r="W154" s="20">
        <f t="shared" si="35"/>
        <v>1.3803797246420311</v>
      </c>
    </row>
    <row r="155" spans="1:23">
      <c r="A155" s="14" t="s">
        <v>547</v>
      </c>
      <c r="B155" s="11" t="s">
        <v>401</v>
      </c>
      <c r="D155" s="15">
        <v>0</v>
      </c>
      <c r="E155" s="16">
        <f>+Costos!$N$24</f>
        <v>596.08540925266902</v>
      </c>
      <c r="F155" s="16">
        <f>+Costos!$N$15*12</f>
        <v>10856.930659134405</v>
      </c>
      <c r="G155" s="17">
        <v>387375</v>
      </c>
      <c r="H155" s="11">
        <v>240</v>
      </c>
      <c r="I155" s="18">
        <v>4</v>
      </c>
      <c r="L155" s="19">
        <f t="shared" si="24"/>
        <v>0</v>
      </c>
      <c r="M155" s="16">
        <f t="shared" si="25"/>
        <v>0</v>
      </c>
      <c r="N155" s="16" t="e">
        <f t="shared" si="27"/>
        <v>#DIV/0!</v>
      </c>
      <c r="O155" s="16" t="e">
        <f t="shared" si="28"/>
        <v>#DIV/0!</v>
      </c>
      <c r="P155" s="17">
        <f t="shared" si="26"/>
        <v>0</v>
      </c>
      <c r="Q155" s="16" t="e">
        <f t="shared" si="29"/>
        <v>#DIV/0!</v>
      </c>
      <c r="R155" s="19">
        <f t="shared" si="30"/>
        <v>0</v>
      </c>
      <c r="S155" s="19">
        <f t="shared" si="31"/>
        <v>0</v>
      </c>
      <c r="T155" s="19">
        <f t="shared" si="32"/>
        <v>0</v>
      </c>
      <c r="U155" s="19">
        <f t="shared" si="33"/>
        <v>0</v>
      </c>
      <c r="V155" s="20">
        <f t="shared" si="34"/>
        <v>0</v>
      </c>
      <c r="W155" s="20">
        <f t="shared" si="35"/>
        <v>0</v>
      </c>
    </row>
    <row r="156" spans="1:23">
      <c r="A156" s="21" t="s">
        <v>548</v>
      </c>
      <c r="B156" s="11" t="s">
        <v>401</v>
      </c>
      <c r="D156" s="15">
        <v>624</v>
      </c>
      <c r="E156" s="16">
        <f>+Costos!$N$24</f>
        <v>596.08540925266902</v>
      </c>
      <c r="F156" s="16">
        <f>+Costos!$N$15*12</f>
        <v>10856.930659134405</v>
      </c>
      <c r="G156" s="17">
        <v>421940</v>
      </c>
      <c r="H156" s="11">
        <v>240</v>
      </c>
      <c r="I156" s="18">
        <v>4</v>
      </c>
      <c r="L156" s="19">
        <f t="shared" si="24"/>
        <v>8.2776680494232959</v>
      </c>
      <c r="M156" s="16">
        <f t="shared" si="25"/>
        <v>44935.034015960533</v>
      </c>
      <c r="N156" s="16">
        <f t="shared" si="27"/>
        <v>44935.034015960533</v>
      </c>
      <c r="O156" s="16">
        <f t="shared" si="28"/>
        <v>89870.068031921066</v>
      </c>
      <c r="P156" s="17">
        <f t="shared" si="26"/>
        <v>263290560</v>
      </c>
      <c r="Q156" s="16">
        <f t="shared" si="29"/>
        <v>263380430.06803191</v>
      </c>
      <c r="R156" s="19">
        <f t="shared" si="30"/>
        <v>8.2776680494232959</v>
      </c>
      <c r="S156" s="19">
        <f t="shared" si="31"/>
        <v>4.138834024711648</v>
      </c>
      <c r="T156" s="19">
        <f t="shared" si="32"/>
        <v>10.4</v>
      </c>
      <c r="U156" s="19">
        <f t="shared" si="33"/>
        <v>2.1223319505767044</v>
      </c>
      <c r="V156" s="20">
        <f t="shared" si="34"/>
        <v>75.383549602894988</v>
      </c>
      <c r="W156" s="20">
        <f t="shared" si="35"/>
        <v>3.1837184805474212</v>
      </c>
    </row>
    <row r="157" spans="1:23">
      <c r="A157" s="14" t="s">
        <v>549</v>
      </c>
      <c r="B157" s="11" t="s">
        <v>401</v>
      </c>
      <c r="D157" s="15">
        <v>2066.666666666667</v>
      </c>
      <c r="E157" s="16">
        <f>+Costos!$N$24</f>
        <v>596.08540925266902</v>
      </c>
      <c r="F157" s="16">
        <f>+Costos!$N$15*12</f>
        <v>10856.930659134405</v>
      </c>
      <c r="G157" s="17">
        <v>368218</v>
      </c>
      <c r="H157" s="11">
        <v>240</v>
      </c>
      <c r="I157" s="18">
        <v>4</v>
      </c>
      <c r="L157" s="19">
        <f t="shared" si="24"/>
        <v>15.064368437257301</v>
      </c>
      <c r="M157" s="16">
        <f t="shared" si="25"/>
        <v>81776.401773477715</v>
      </c>
      <c r="N157" s="16">
        <f t="shared" si="27"/>
        <v>81776.401773477701</v>
      </c>
      <c r="O157" s="16">
        <f t="shared" si="28"/>
        <v>163552.8035469554</v>
      </c>
      <c r="P157" s="17">
        <f t="shared" si="26"/>
        <v>760983866.66666675</v>
      </c>
      <c r="Q157" s="16">
        <f t="shared" si="29"/>
        <v>761147419.47021365</v>
      </c>
      <c r="R157" s="19">
        <f t="shared" si="30"/>
        <v>15.064368437257301</v>
      </c>
      <c r="S157" s="19">
        <f t="shared" si="31"/>
        <v>7.5321842186286503</v>
      </c>
      <c r="T157" s="19">
        <f t="shared" si="32"/>
        <v>34.44444444444445</v>
      </c>
      <c r="U157" s="19">
        <f t="shared" si="33"/>
        <v>4.3157075699298488</v>
      </c>
      <c r="V157" s="20">
        <f t="shared" si="34"/>
        <v>137.18906804983425</v>
      </c>
      <c r="W157" s="20">
        <f t="shared" si="35"/>
        <v>1.7494105281976218</v>
      </c>
    </row>
    <row r="158" spans="1:23">
      <c r="A158" s="22" t="s">
        <v>550</v>
      </c>
      <c r="B158" s="11" t="s">
        <v>401</v>
      </c>
      <c r="D158" s="15">
        <v>2.9127038043477569</v>
      </c>
      <c r="E158" s="16">
        <f>+Costos!$N$24</f>
        <v>596.08540925266902</v>
      </c>
      <c r="F158" s="16">
        <f>+Costos!$N$15*12</f>
        <v>10856.930659134405</v>
      </c>
      <c r="G158" s="17">
        <v>272164</v>
      </c>
      <c r="H158" s="11">
        <v>240</v>
      </c>
      <c r="I158" s="18">
        <v>4</v>
      </c>
      <c r="L158" s="19">
        <f t="shared" si="24"/>
        <v>0.56554071040842413</v>
      </c>
      <c r="M158" s="16">
        <f t="shared" si="25"/>
        <v>3070.0181389109357</v>
      </c>
      <c r="N158" s="16">
        <f t="shared" si="27"/>
        <v>3070.0181389109357</v>
      </c>
      <c r="O158" s="16">
        <f t="shared" si="28"/>
        <v>6140.0362778218714</v>
      </c>
      <c r="P158" s="17">
        <f t="shared" si="26"/>
        <v>792733.11820650287</v>
      </c>
      <c r="Q158" s="16">
        <f t="shared" si="29"/>
        <v>798873.15448432474</v>
      </c>
      <c r="R158" s="19">
        <f t="shared" si="30"/>
        <v>0.56554071040842413</v>
      </c>
      <c r="S158" s="19">
        <f t="shared" si="31"/>
        <v>0.28277035520421206</v>
      </c>
      <c r="T158" s="19">
        <f t="shared" si="32"/>
        <v>4.8545063405795945E-2</v>
      </c>
      <c r="U158" s="19">
        <f t="shared" si="33"/>
        <v>4.8545063405795945E-2</v>
      </c>
      <c r="V158" s="20">
        <f t="shared" si="34"/>
        <v>5.150299086769988</v>
      </c>
      <c r="W158" s="20">
        <f t="shared" si="35"/>
        <v>46.599235492266544</v>
      </c>
    </row>
    <row r="159" spans="1:23">
      <c r="A159" s="14" t="s">
        <v>551</v>
      </c>
      <c r="B159" s="11" t="s">
        <v>401</v>
      </c>
      <c r="D159" s="15">
        <v>0</v>
      </c>
      <c r="E159" s="16">
        <f>+Costos!$N$24</f>
        <v>596.08540925266902</v>
      </c>
      <c r="F159" s="16">
        <f>+Costos!$N$15*12</f>
        <v>10856.930659134405</v>
      </c>
      <c r="G159" s="17">
        <v>340694</v>
      </c>
      <c r="H159" s="11">
        <v>240</v>
      </c>
      <c r="I159" s="18">
        <v>4</v>
      </c>
      <c r="L159" s="19">
        <f t="shared" si="24"/>
        <v>0</v>
      </c>
      <c r="M159" s="16">
        <f t="shared" si="25"/>
        <v>0</v>
      </c>
      <c r="N159" s="16" t="e">
        <f t="shared" si="27"/>
        <v>#DIV/0!</v>
      </c>
      <c r="O159" s="16" t="e">
        <f t="shared" si="28"/>
        <v>#DIV/0!</v>
      </c>
      <c r="P159" s="17">
        <f t="shared" si="26"/>
        <v>0</v>
      </c>
      <c r="Q159" s="16" t="e">
        <f t="shared" si="29"/>
        <v>#DIV/0!</v>
      </c>
      <c r="R159" s="19">
        <f t="shared" si="30"/>
        <v>0</v>
      </c>
      <c r="S159" s="19">
        <f t="shared" si="31"/>
        <v>0</v>
      </c>
      <c r="T159" s="19">
        <f t="shared" si="32"/>
        <v>0</v>
      </c>
      <c r="U159" s="19">
        <f t="shared" si="33"/>
        <v>0</v>
      </c>
      <c r="V159" s="20">
        <f t="shared" si="34"/>
        <v>0</v>
      </c>
      <c r="W159" s="20">
        <f t="shared" si="35"/>
        <v>0</v>
      </c>
    </row>
    <row r="160" spans="1:23">
      <c r="A160" s="21" t="s">
        <v>552</v>
      </c>
      <c r="B160" s="11" t="s">
        <v>401</v>
      </c>
      <c r="D160" s="15">
        <v>1659.7140424747824</v>
      </c>
      <c r="E160" s="16">
        <f>+Costos!$N$24</f>
        <v>596.08540925266902</v>
      </c>
      <c r="F160" s="16">
        <f>+Costos!$N$15*12</f>
        <v>10856.930659134405</v>
      </c>
      <c r="G160" s="17">
        <v>353367</v>
      </c>
      <c r="H160" s="11">
        <v>240</v>
      </c>
      <c r="I160" s="18">
        <v>4</v>
      </c>
      <c r="L160" s="19">
        <f t="shared" si="24"/>
        <v>13.499955774464283</v>
      </c>
      <c r="M160" s="16">
        <f t="shared" si="25"/>
        <v>73284.041872369911</v>
      </c>
      <c r="N160" s="16">
        <f t="shared" si="27"/>
        <v>73284.041872369911</v>
      </c>
      <c r="O160" s="16">
        <f t="shared" si="28"/>
        <v>146568.08374473982</v>
      </c>
      <c r="P160" s="17">
        <f t="shared" si="26"/>
        <v>586488172.04718649</v>
      </c>
      <c r="Q160" s="16">
        <f t="shared" si="29"/>
        <v>586634740.13093126</v>
      </c>
      <c r="R160" s="19">
        <f t="shared" si="30"/>
        <v>13.499955774464283</v>
      </c>
      <c r="S160" s="19">
        <f t="shared" si="31"/>
        <v>6.7499778872321414</v>
      </c>
      <c r="T160" s="19">
        <f t="shared" si="32"/>
        <v>27.661900707913041</v>
      </c>
      <c r="U160" s="19">
        <f t="shared" si="33"/>
        <v>0.66198915898447552</v>
      </c>
      <c r="V160" s="20">
        <f t="shared" si="34"/>
        <v>122.94218367842355</v>
      </c>
      <c r="W160" s="20">
        <f t="shared" si="35"/>
        <v>1.9521371169700494</v>
      </c>
    </row>
    <row r="161" spans="1:23">
      <c r="A161" s="14" t="s">
        <v>553</v>
      </c>
      <c r="B161" s="11" t="s">
        <v>401</v>
      </c>
      <c r="D161" s="15">
        <v>3707.5</v>
      </c>
      <c r="E161" s="16">
        <f>+Costos!$N$24</f>
        <v>596.08540925266902</v>
      </c>
      <c r="F161" s="16">
        <f>+Costos!$N$15*12</f>
        <v>10856.930659134405</v>
      </c>
      <c r="G161" s="17">
        <v>295312</v>
      </c>
      <c r="H161" s="11">
        <v>240</v>
      </c>
      <c r="I161" s="18">
        <v>4</v>
      </c>
      <c r="L161" s="19">
        <f t="shared" si="24"/>
        <v>20.176985940184181</v>
      </c>
      <c r="M161" s="16">
        <f t="shared" si="25"/>
        <v>109530.06863145473</v>
      </c>
      <c r="N161" s="16">
        <f t="shared" si="27"/>
        <v>109530.06863145472</v>
      </c>
      <c r="O161" s="16">
        <f t="shared" si="28"/>
        <v>219060.13726290944</v>
      </c>
      <c r="P161" s="17">
        <f t="shared" si="26"/>
        <v>1094869240</v>
      </c>
      <c r="Q161" s="16">
        <f t="shared" si="29"/>
        <v>1095088300.1372628</v>
      </c>
      <c r="R161" s="19">
        <f t="shared" si="30"/>
        <v>20.176985940184181</v>
      </c>
      <c r="S161" s="19">
        <f t="shared" si="31"/>
        <v>10.088492970092091</v>
      </c>
      <c r="T161" s="19">
        <f t="shared" si="32"/>
        <v>61.791666666666664</v>
      </c>
      <c r="U161" s="19">
        <f t="shared" si="33"/>
        <v>1.2607088461141203</v>
      </c>
      <c r="V161" s="20">
        <f t="shared" si="34"/>
        <v>183.74895095784345</v>
      </c>
      <c r="W161" s="20">
        <f t="shared" si="35"/>
        <v>1.3061299057705202</v>
      </c>
    </row>
    <row r="162" spans="1:23">
      <c r="A162" s="21" t="s">
        <v>554</v>
      </c>
      <c r="B162" s="11" t="s">
        <v>401</v>
      </c>
      <c r="D162" s="15">
        <v>77.869929333913007</v>
      </c>
      <c r="E162" s="16">
        <f>+Costos!$N$24</f>
        <v>596.08540925266902</v>
      </c>
      <c r="F162" s="16">
        <f>+Costos!$N$15*12</f>
        <v>10856.930659134405</v>
      </c>
      <c r="G162" s="17">
        <v>307937</v>
      </c>
      <c r="H162" s="11">
        <v>240</v>
      </c>
      <c r="I162" s="18">
        <v>4</v>
      </c>
      <c r="L162" s="19">
        <f t="shared" si="24"/>
        <v>2.9241564298949561</v>
      </c>
      <c r="M162" s="16">
        <f t="shared" si="25"/>
        <v>15873.681797915777</v>
      </c>
      <c r="N162" s="16">
        <f t="shared" si="27"/>
        <v>15873.681797915779</v>
      </c>
      <c r="O162" s="16">
        <f t="shared" si="28"/>
        <v>31747.363595831557</v>
      </c>
      <c r="P162" s="17">
        <f t="shared" si="26"/>
        <v>23979032.429297168</v>
      </c>
      <c r="Q162" s="16">
        <f t="shared" si="29"/>
        <v>24010779.792893</v>
      </c>
      <c r="R162" s="19">
        <f t="shared" si="30"/>
        <v>2.9241564298949561</v>
      </c>
      <c r="S162" s="19">
        <f t="shared" si="31"/>
        <v>1.462078214947478</v>
      </c>
      <c r="T162" s="19">
        <f t="shared" si="32"/>
        <v>1.2978321555652168</v>
      </c>
      <c r="U162" s="19">
        <f t="shared" si="33"/>
        <v>1.2978321555652168</v>
      </c>
      <c r="V162" s="20">
        <f t="shared" si="34"/>
        <v>26.629878120682591</v>
      </c>
      <c r="W162" s="20">
        <f t="shared" si="35"/>
        <v>9.0124332868650843</v>
      </c>
    </row>
    <row r="163" spans="1:23">
      <c r="A163" s="14" t="s">
        <v>555</v>
      </c>
      <c r="B163" s="11" t="s">
        <v>401</v>
      </c>
      <c r="D163" s="15">
        <v>66.666666666666515</v>
      </c>
      <c r="E163" s="16">
        <f>+Costos!$N$24</f>
        <v>596.08540925266902</v>
      </c>
      <c r="F163" s="16">
        <f>+Costos!$N$15*12</f>
        <v>10856.930659134405</v>
      </c>
      <c r="G163" s="17">
        <v>442697</v>
      </c>
      <c r="H163" s="11">
        <v>240</v>
      </c>
      <c r="I163" s="18">
        <v>4</v>
      </c>
      <c r="L163" s="19">
        <f t="shared" si="24"/>
        <v>2.7056404430162089</v>
      </c>
      <c r="M163" s="16">
        <f t="shared" si="25"/>
        <v>14687.475339188335</v>
      </c>
      <c r="N163" s="16">
        <f t="shared" si="27"/>
        <v>14687.475339188339</v>
      </c>
      <c r="O163" s="16">
        <f t="shared" si="28"/>
        <v>29374.950678376674</v>
      </c>
      <c r="P163" s="17">
        <f t="shared" si="26"/>
        <v>29513133.333333265</v>
      </c>
      <c r="Q163" s="16">
        <f t="shared" si="29"/>
        <v>29542508.284011643</v>
      </c>
      <c r="R163" s="19">
        <f t="shared" si="30"/>
        <v>2.7056404430162089</v>
      </c>
      <c r="S163" s="19">
        <f t="shared" si="31"/>
        <v>1.3528202215081044</v>
      </c>
      <c r="T163" s="19">
        <f t="shared" si="32"/>
        <v>1.1111111111111085</v>
      </c>
      <c r="U163" s="19">
        <f t="shared" si="33"/>
        <v>1.1111111111111085</v>
      </c>
      <c r="V163" s="20">
        <f t="shared" si="34"/>
        <v>24.639884001862228</v>
      </c>
      <c r="W163" s="20">
        <f t="shared" si="35"/>
        <v>9.7403055948583734</v>
      </c>
    </row>
    <row r="164" spans="1:23">
      <c r="A164" s="21" t="s">
        <v>556</v>
      </c>
      <c r="B164" s="11" t="s">
        <v>401</v>
      </c>
      <c r="D164" s="15">
        <v>2500</v>
      </c>
      <c r="E164" s="16">
        <f>+Costos!$N$24</f>
        <v>596.08540925266902</v>
      </c>
      <c r="F164" s="16">
        <f>+Costos!$N$15*12</f>
        <v>10856.930659134405</v>
      </c>
      <c r="G164" s="17">
        <v>461495</v>
      </c>
      <c r="H164" s="11">
        <v>240</v>
      </c>
      <c r="I164" s="18">
        <v>4</v>
      </c>
      <c r="L164" s="19">
        <f t="shared" si="24"/>
        <v>16.568596282068864</v>
      </c>
      <c r="M164" s="16">
        <f t="shared" si="25"/>
        <v>89942.050476806879</v>
      </c>
      <c r="N164" s="16">
        <f t="shared" si="27"/>
        <v>89942.050476806879</v>
      </c>
      <c r="O164" s="16">
        <f t="shared" si="28"/>
        <v>179884.10095361376</v>
      </c>
      <c r="P164" s="17">
        <f t="shared" si="26"/>
        <v>1153737500</v>
      </c>
      <c r="Q164" s="16">
        <f t="shared" si="29"/>
        <v>1153917384.1009536</v>
      </c>
      <c r="R164" s="19">
        <f t="shared" si="30"/>
        <v>16.568596282068864</v>
      </c>
      <c r="S164" s="19">
        <f t="shared" si="31"/>
        <v>8.2842981410344319</v>
      </c>
      <c r="T164" s="19">
        <f t="shared" si="32"/>
        <v>41.666666666666664</v>
      </c>
      <c r="U164" s="19">
        <f t="shared" si="33"/>
        <v>8.5294741025289369</v>
      </c>
      <c r="V164" s="20">
        <f t="shared" si="34"/>
        <v>150.8878578148223</v>
      </c>
      <c r="W164" s="20">
        <f t="shared" si="35"/>
        <v>1.5905852430786109</v>
      </c>
    </row>
    <row r="165" spans="1:23">
      <c r="A165" s="14" t="s">
        <v>557</v>
      </c>
      <c r="B165" s="11" t="s">
        <v>401</v>
      </c>
      <c r="D165" s="15">
        <v>0</v>
      </c>
      <c r="E165" s="16">
        <f>+Costos!$N$24</f>
        <v>596.08540925266902</v>
      </c>
      <c r="F165" s="16">
        <f>+Costos!$N$15*12</f>
        <v>10856.930659134405</v>
      </c>
      <c r="G165" s="17">
        <v>472231</v>
      </c>
      <c r="H165" s="11">
        <v>240</v>
      </c>
      <c r="I165" s="18">
        <v>4</v>
      </c>
      <c r="L165" s="19">
        <f t="shared" si="24"/>
        <v>0</v>
      </c>
      <c r="M165" s="16">
        <f t="shared" si="25"/>
        <v>0</v>
      </c>
      <c r="N165" s="16" t="e">
        <f t="shared" si="27"/>
        <v>#DIV/0!</v>
      </c>
      <c r="O165" s="16" t="e">
        <f t="shared" si="28"/>
        <v>#DIV/0!</v>
      </c>
      <c r="P165" s="17">
        <f t="shared" si="26"/>
        <v>0</v>
      </c>
      <c r="Q165" s="16" t="e">
        <f t="shared" si="29"/>
        <v>#DIV/0!</v>
      </c>
      <c r="R165" s="19">
        <f t="shared" si="30"/>
        <v>0</v>
      </c>
      <c r="S165" s="19">
        <f t="shared" si="31"/>
        <v>0</v>
      </c>
      <c r="T165" s="19">
        <f t="shared" si="32"/>
        <v>0</v>
      </c>
      <c r="U165" s="19">
        <f t="shared" si="33"/>
        <v>0</v>
      </c>
      <c r="V165" s="20">
        <f t="shared" si="34"/>
        <v>0</v>
      </c>
      <c r="W165" s="20">
        <f t="shared" si="35"/>
        <v>0</v>
      </c>
    </row>
    <row r="166" spans="1:23">
      <c r="A166" s="21" t="s">
        <v>558</v>
      </c>
      <c r="B166" s="11" t="s">
        <v>401</v>
      </c>
      <c r="D166" s="15">
        <v>500</v>
      </c>
      <c r="E166" s="16">
        <f>+Costos!$N$24</f>
        <v>596.08540925266902</v>
      </c>
      <c r="F166" s="16">
        <f>+Costos!$N$15*12</f>
        <v>10856.930659134405</v>
      </c>
      <c r="G166" s="17">
        <v>288399</v>
      </c>
      <c r="H166" s="11">
        <v>240</v>
      </c>
      <c r="I166" s="18">
        <v>4</v>
      </c>
      <c r="L166" s="19">
        <f t="shared" si="24"/>
        <v>7.4097015156912525</v>
      </c>
      <c r="M166" s="16">
        <f t="shared" si="25"/>
        <v>40223.307780371513</v>
      </c>
      <c r="N166" s="16">
        <f t="shared" si="27"/>
        <v>40223.307780371506</v>
      </c>
      <c r="O166" s="16">
        <f t="shared" si="28"/>
        <v>80446.615560743026</v>
      </c>
      <c r="P166" s="17">
        <f t="shared" si="26"/>
        <v>144199500</v>
      </c>
      <c r="Q166" s="16">
        <f t="shared" si="29"/>
        <v>144279946.61556074</v>
      </c>
      <c r="R166" s="19">
        <f t="shared" si="30"/>
        <v>7.4097015156912525</v>
      </c>
      <c r="S166" s="19">
        <f t="shared" si="31"/>
        <v>3.7048507578456262</v>
      </c>
      <c r="T166" s="19">
        <f t="shared" si="32"/>
        <v>8.3333333333333339</v>
      </c>
      <c r="U166" s="19">
        <f t="shared" si="33"/>
        <v>0.92363181764208147</v>
      </c>
      <c r="V166" s="20">
        <f t="shared" si="34"/>
        <v>67.479101410653101</v>
      </c>
      <c r="W166" s="20">
        <f t="shared" si="35"/>
        <v>3.5566567275318013</v>
      </c>
    </row>
    <row r="167" spans="1:23">
      <c r="A167" s="14" t="s">
        <v>559</v>
      </c>
      <c r="B167" s="11" t="s">
        <v>401</v>
      </c>
      <c r="D167" s="15">
        <v>105.69291991304385</v>
      </c>
      <c r="E167" s="16">
        <f>+Costos!$N$24</f>
        <v>596.08540925266902</v>
      </c>
      <c r="F167" s="16">
        <f>+Costos!$N$15*12</f>
        <v>10856.930659134405</v>
      </c>
      <c r="G167" s="17">
        <v>482129</v>
      </c>
      <c r="H167" s="11">
        <v>240</v>
      </c>
      <c r="I167" s="18">
        <v>4</v>
      </c>
      <c r="L167" s="19">
        <f t="shared" si="24"/>
        <v>3.4067374095177509</v>
      </c>
      <c r="M167" s="16">
        <f t="shared" si="25"/>
        <v>18493.355914506694</v>
      </c>
      <c r="N167" s="16">
        <f t="shared" si="27"/>
        <v>18493.355914506694</v>
      </c>
      <c r="O167" s="16">
        <f t="shared" si="28"/>
        <v>36986.711829013388</v>
      </c>
      <c r="P167" s="17">
        <f t="shared" si="26"/>
        <v>50957621.784755923</v>
      </c>
      <c r="Q167" s="16">
        <f t="shared" si="29"/>
        <v>50994608.496584937</v>
      </c>
      <c r="R167" s="19">
        <f t="shared" si="30"/>
        <v>3.4067374095177509</v>
      </c>
      <c r="S167" s="19">
        <f t="shared" si="31"/>
        <v>1.7033687047588755</v>
      </c>
      <c r="T167" s="19">
        <f t="shared" si="32"/>
        <v>1.7615486652173975</v>
      </c>
      <c r="U167" s="19">
        <f t="shared" si="33"/>
        <v>1.7615486652173975</v>
      </c>
      <c r="V167" s="20">
        <f t="shared" si="34"/>
        <v>31.024674698366457</v>
      </c>
      <c r="W167" s="20">
        <f t="shared" si="35"/>
        <v>7.7357781292912868</v>
      </c>
    </row>
    <row r="168" spans="1:23">
      <c r="A168" s="21" t="s">
        <v>560</v>
      </c>
      <c r="B168" s="11" t="s">
        <v>401</v>
      </c>
      <c r="D168" s="15">
        <v>0</v>
      </c>
      <c r="E168" s="16">
        <f>+Costos!$N$24</f>
        <v>596.08540925266902</v>
      </c>
      <c r="F168" s="16">
        <f>+Costos!$N$15*12</f>
        <v>10856.930659134405</v>
      </c>
      <c r="G168" s="17">
        <v>251199</v>
      </c>
      <c r="H168" s="11">
        <v>240</v>
      </c>
      <c r="I168" s="18">
        <v>4</v>
      </c>
      <c r="L168" s="19">
        <f t="shared" si="24"/>
        <v>0</v>
      </c>
      <c r="M168" s="16">
        <f t="shared" si="25"/>
        <v>0</v>
      </c>
      <c r="N168" s="16" t="e">
        <f t="shared" si="27"/>
        <v>#DIV/0!</v>
      </c>
      <c r="O168" s="16" t="e">
        <f t="shared" si="28"/>
        <v>#DIV/0!</v>
      </c>
      <c r="P168" s="17">
        <f t="shared" si="26"/>
        <v>0</v>
      </c>
      <c r="Q168" s="16" t="e">
        <f t="shared" si="29"/>
        <v>#DIV/0!</v>
      </c>
      <c r="R168" s="19">
        <f t="shared" si="30"/>
        <v>0</v>
      </c>
      <c r="S168" s="19">
        <f t="shared" si="31"/>
        <v>0</v>
      </c>
      <c r="T168" s="19">
        <f t="shared" si="32"/>
        <v>0</v>
      </c>
      <c r="U168" s="19">
        <f t="shared" si="33"/>
        <v>0</v>
      </c>
      <c r="V168" s="20">
        <f t="shared" si="34"/>
        <v>0</v>
      </c>
      <c r="W168" s="20">
        <f t="shared" si="35"/>
        <v>0</v>
      </c>
    </row>
    <row r="169" spans="1:23">
      <c r="A169" s="14" t="s">
        <v>561</v>
      </c>
      <c r="B169" s="11" t="s">
        <v>401</v>
      </c>
      <c r="D169" s="15">
        <v>1100</v>
      </c>
      <c r="E169" s="16">
        <f>+Costos!$N$24</f>
        <v>596.08540925266902</v>
      </c>
      <c r="F169" s="16">
        <f>+Costos!$N$15*12</f>
        <v>10856.930659134405</v>
      </c>
      <c r="G169" s="17">
        <v>484761</v>
      </c>
      <c r="H169" s="11">
        <v>240</v>
      </c>
      <c r="I169" s="18">
        <v>4</v>
      </c>
      <c r="L169" s="19">
        <f t="shared" si="24"/>
        <v>10.990363434099981</v>
      </c>
      <c r="M169" s="16">
        <f t="shared" si="25"/>
        <v>59660.806861354882</v>
      </c>
      <c r="N169" s="16">
        <f t="shared" si="27"/>
        <v>59660.806861354875</v>
      </c>
      <c r="O169" s="16">
        <f t="shared" si="28"/>
        <v>119321.61372270976</v>
      </c>
      <c r="P169" s="17">
        <f t="shared" si="26"/>
        <v>533237100</v>
      </c>
      <c r="Q169" s="16">
        <f t="shared" si="29"/>
        <v>533356421.61372268</v>
      </c>
      <c r="R169" s="19">
        <f t="shared" si="30"/>
        <v>10.990363434099981</v>
      </c>
      <c r="S169" s="19">
        <f t="shared" si="31"/>
        <v>5.4951817170499906</v>
      </c>
      <c r="T169" s="19">
        <f t="shared" si="32"/>
        <v>18.333333333333332</v>
      </c>
      <c r="U169" s="19">
        <f t="shared" si="33"/>
        <v>7.342969899233351</v>
      </c>
      <c r="V169" s="20">
        <f t="shared" si="34"/>
        <v>100.08768195845207</v>
      </c>
      <c r="W169" s="20">
        <f t="shared" si="35"/>
        <v>2.3978974765309049</v>
      </c>
    </row>
    <row r="170" spans="1:23">
      <c r="A170" s="21" t="s">
        <v>562</v>
      </c>
      <c r="B170" s="11" t="s">
        <v>401</v>
      </c>
      <c r="D170" s="15">
        <v>766.66666666666663</v>
      </c>
      <c r="E170" s="16">
        <f>+Costos!$N$24</f>
        <v>596.08540925266902</v>
      </c>
      <c r="F170" s="16">
        <f>+Costos!$N$15*12</f>
        <v>10856.930659134405</v>
      </c>
      <c r="G170" s="17">
        <v>289077</v>
      </c>
      <c r="H170" s="11">
        <v>240</v>
      </c>
      <c r="I170" s="18">
        <v>4</v>
      </c>
      <c r="L170" s="19">
        <f t="shared" si="24"/>
        <v>9.175273150112595</v>
      </c>
      <c r="M170" s="16">
        <f t="shared" si="25"/>
        <v>49807.652184695071</v>
      </c>
      <c r="N170" s="16">
        <f t="shared" si="27"/>
        <v>49807.652184695064</v>
      </c>
      <c r="O170" s="16">
        <f t="shared" si="28"/>
        <v>99615.304369390127</v>
      </c>
      <c r="P170" s="17">
        <f t="shared" si="26"/>
        <v>221625700</v>
      </c>
      <c r="Q170" s="16">
        <f t="shared" si="29"/>
        <v>221725315.30436939</v>
      </c>
      <c r="R170" s="19">
        <f t="shared" si="30"/>
        <v>9.175273150112595</v>
      </c>
      <c r="S170" s="19">
        <f t="shared" si="31"/>
        <v>4.5876365750562975</v>
      </c>
      <c r="T170" s="19">
        <f t="shared" si="32"/>
        <v>12.777777777777777</v>
      </c>
      <c r="U170" s="19">
        <f t="shared" si="33"/>
        <v>3.6025046276651818</v>
      </c>
      <c r="V170" s="20">
        <f t="shared" si="34"/>
        <v>83.557912023279485</v>
      </c>
      <c r="W170" s="20">
        <f t="shared" si="35"/>
        <v>2.8722594209048125</v>
      </c>
    </row>
    <row r="171" spans="1:23">
      <c r="A171" s="14" t="s">
        <v>563</v>
      </c>
      <c r="B171" s="11" t="s">
        <v>401</v>
      </c>
      <c r="D171" s="15">
        <v>55.666179293044024</v>
      </c>
      <c r="E171" s="16">
        <f>+Costos!$N$24</f>
        <v>596.08540925266902</v>
      </c>
      <c r="F171" s="16">
        <f>+Costos!$N$15*12</f>
        <v>10856.930659134405</v>
      </c>
      <c r="G171" s="17">
        <v>316657</v>
      </c>
      <c r="H171" s="11">
        <v>240</v>
      </c>
      <c r="I171" s="18">
        <v>4</v>
      </c>
      <c r="L171" s="19">
        <f t="shared" si="24"/>
        <v>2.4723583489335583</v>
      </c>
      <c r="M171" s="16">
        <f t="shared" si="25"/>
        <v>13421.111579451834</v>
      </c>
      <c r="N171" s="16">
        <f t="shared" si="27"/>
        <v>13421.111579451834</v>
      </c>
      <c r="O171" s="16">
        <f t="shared" si="28"/>
        <v>26842.223158903667</v>
      </c>
      <c r="P171" s="17">
        <f t="shared" si="26"/>
        <v>17627085.336397443</v>
      </c>
      <c r="Q171" s="16">
        <f t="shared" si="29"/>
        <v>17653927.559556346</v>
      </c>
      <c r="R171" s="19">
        <f t="shared" si="30"/>
        <v>2.4723583489335583</v>
      </c>
      <c r="S171" s="19">
        <f t="shared" si="31"/>
        <v>1.2361791744667792</v>
      </c>
      <c r="T171" s="19">
        <f t="shared" si="32"/>
        <v>0.92776965488406704</v>
      </c>
      <c r="U171" s="19">
        <f t="shared" si="33"/>
        <v>0.92776965488406704</v>
      </c>
      <c r="V171" s="20">
        <f t="shared" si="34"/>
        <v>22.515417037766959</v>
      </c>
      <c r="W171" s="20">
        <f t="shared" si="35"/>
        <v>10.659362853347476</v>
      </c>
    </row>
    <row r="172" spans="1:23">
      <c r="A172" s="21" t="s">
        <v>564</v>
      </c>
      <c r="B172" s="11" t="s">
        <v>401</v>
      </c>
      <c r="D172" s="15">
        <v>10.878552608695827</v>
      </c>
      <c r="E172" s="16">
        <f>+Costos!$N$24</f>
        <v>596.08540925266902</v>
      </c>
      <c r="F172" s="16">
        <f>+Costos!$N$15*12</f>
        <v>10856.930659134405</v>
      </c>
      <c r="G172" s="17">
        <v>283343</v>
      </c>
      <c r="H172" s="11">
        <v>240</v>
      </c>
      <c r="I172" s="18">
        <v>4</v>
      </c>
      <c r="L172" s="19">
        <f t="shared" si="24"/>
        <v>1.092952454389307</v>
      </c>
      <c r="M172" s="16">
        <f t="shared" si="25"/>
        <v>5933.0545055177317</v>
      </c>
      <c r="N172" s="16">
        <f t="shared" si="27"/>
        <v>5933.0545055177327</v>
      </c>
      <c r="O172" s="16">
        <f t="shared" si="28"/>
        <v>11866.109011035463</v>
      </c>
      <c r="P172" s="17">
        <f t="shared" si="26"/>
        <v>3082361.7318057017</v>
      </c>
      <c r="Q172" s="16">
        <f t="shared" si="29"/>
        <v>3094227.8408167372</v>
      </c>
      <c r="R172" s="19">
        <f t="shared" si="30"/>
        <v>1.092952454389307</v>
      </c>
      <c r="S172" s="19">
        <f t="shared" si="31"/>
        <v>0.5464762271946535</v>
      </c>
      <c r="T172" s="19">
        <f t="shared" si="32"/>
        <v>0.18130921014493045</v>
      </c>
      <c r="U172" s="19">
        <f t="shared" si="33"/>
        <v>0.18130921014493045</v>
      </c>
      <c r="V172" s="20">
        <f t="shared" si="34"/>
        <v>9.9533630808984057</v>
      </c>
      <c r="W172" s="20">
        <f t="shared" si="35"/>
        <v>24.112453052233803</v>
      </c>
    </row>
    <row r="173" spans="1:23">
      <c r="A173" s="14" t="s">
        <v>565</v>
      </c>
      <c r="B173" s="11" t="s">
        <v>401</v>
      </c>
      <c r="D173" s="15">
        <v>0</v>
      </c>
      <c r="E173" s="16">
        <f>+Costos!$N$24</f>
        <v>596.08540925266902</v>
      </c>
      <c r="F173" s="16">
        <f>+Costos!$N$15*12</f>
        <v>10856.930659134405</v>
      </c>
      <c r="G173" s="17">
        <v>268831</v>
      </c>
      <c r="H173" s="11">
        <v>240</v>
      </c>
      <c r="I173" s="18">
        <v>4</v>
      </c>
      <c r="L173" s="19">
        <f t="shared" si="24"/>
        <v>0</v>
      </c>
      <c r="M173" s="16">
        <f t="shared" si="25"/>
        <v>0</v>
      </c>
      <c r="N173" s="16" t="e">
        <f t="shared" si="27"/>
        <v>#DIV/0!</v>
      </c>
      <c r="O173" s="16" t="e">
        <f t="shared" si="28"/>
        <v>#DIV/0!</v>
      </c>
      <c r="P173" s="17">
        <f t="shared" si="26"/>
        <v>0</v>
      </c>
      <c r="Q173" s="16" t="e">
        <f t="shared" si="29"/>
        <v>#DIV/0!</v>
      </c>
      <c r="R173" s="19">
        <f t="shared" si="30"/>
        <v>0</v>
      </c>
      <c r="S173" s="19">
        <f t="shared" si="31"/>
        <v>0</v>
      </c>
      <c r="T173" s="19">
        <f t="shared" si="32"/>
        <v>0</v>
      </c>
      <c r="U173" s="19">
        <f t="shared" si="33"/>
        <v>0</v>
      </c>
      <c r="V173" s="20">
        <f t="shared" si="34"/>
        <v>0</v>
      </c>
      <c r="W173" s="20">
        <f t="shared" si="35"/>
        <v>0</v>
      </c>
    </row>
    <row r="174" spans="1:23">
      <c r="A174" s="21" t="s">
        <v>566</v>
      </c>
      <c r="B174" s="11" t="s">
        <v>401</v>
      </c>
      <c r="D174" s="15">
        <v>0</v>
      </c>
      <c r="E174" s="16">
        <f>+Costos!$N$24</f>
        <v>596.08540925266902</v>
      </c>
      <c r="F174" s="16">
        <f>+Costos!$N$15*12</f>
        <v>10856.930659134405</v>
      </c>
      <c r="G174" s="17">
        <v>282303</v>
      </c>
      <c r="H174" s="11">
        <v>240</v>
      </c>
      <c r="I174" s="18">
        <v>4</v>
      </c>
      <c r="L174" s="19">
        <f t="shared" si="24"/>
        <v>0</v>
      </c>
      <c r="M174" s="16">
        <f t="shared" si="25"/>
        <v>0</v>
      </c>
      <c r="N174" s="16" t="e">
        <f t="shared" si="27"/>
        <v>#DIV/0!</v>
      </c>
      <c r="O174" s="16" t="e">
        <f t="shared" si="28"/>
        <v>#DIV/0!</v>
      </c>
      <c r="P174" s="17">
        <f t="shared" si="26"/>
        <v>0</v>
      </c>
      <c r="Q174" s="16" t="e">
        <f t="shared" si="29"/>
        <v>#DIV/0!</v>
      </c>
      <c r="R174" s="19">
        <f t="shared" si="30"/>
        <v>0</v>
      </c>
      <c r="S174" s="19">
        <f t="shared" si="31"/>
        <v>0</v>
      </c>
      <c r="T174" s="19">
        <f t="shared" si="32"/>
        <v>0</v>
      </c>
      <c r="U174" s="19">
        <f t="shared" si="33"/>
        <v>0</v>
      </c>
      <c r="V174" s="20">
        <f t="shared" si="34"/>
        <v>0</v>
      </c>
      <c r="W174" s="20">
        <f t="shared" si="35"/>
        <v>0</v>
      </c>
    </row>
    <row r="175" spans="1:23">
      <c r="A175" s="14" t="s">
        <v>567</v>
      </c>
      <c r="B175" s="11" t="s">
        <v>401</v>
      </c>
      <c r="D175" s="15">
        <v>1150</v>
      </c>
      <c r="E175" s="16">
        <f>+Costos!$N$24</f>
        <v>596.08540925266902</v>
      </c>
      <c r="F175" s="16">
        <f>+Costos!$N$15*12</f>
        <v>10856.930659134405</v>
      </c>
      <c r="G175" s="17">
        <v>437576</v>
      </c>
      <c r="H175" s="11">
        <v>240</v>
      </c>
      <c r="I175" s="18">
        <v>4</v>
      </c>
      <c r="L175" s="19">
        <f t="shared" si="24"/>
        <v>11.23736873421735</v>
      </c>
      <c r="M175" s="16">
        <f t="shared" si="25"/>
        <v>61001.666569261361</v>
      </c>
      <c r="N175" s="16">
        <f t="shared" si="27"/>
        <v>61001.666569261361</v>
      </c>
      <c r="O175" s="16">
        <f t="shared" si="28"/>
        <v>122003.33313852272</v>
      </c>
      <c r="P175" s="17">
        <f t="shared" si="26"/>
        <v>503212400</v>
      </c>
      <c r="Q175" s="16">
        <f t="shared" si="29"/>
        <v>503334403.33313853</v>
      </c>
      <c r="R175" s="19">
        <f t="shared" si="30"/>
        <v>11.23736873421735</v>
      </c>
      <c r="S175" s="19">
        <f t="shared" si="31"/>
        <v>5.618684367108675</v>
      </c>
      <c r="T175" s="19">
        <f t="shared" si="32"/>
        <v>19.166666666666668</v>
      </c>
      <c r="U175" s="19">
        <f t="shared" si="33"/>
        <v>7.9292979324493178</v>
      </c>
      <c r="V175" s="20">
        <f t="shared" si="34"/>
        <v>102.33712421470115</v>
      </c>
      <c r="W175" s="20">
        <f t="shared" si="35"/>
        <v>2.3451899967062295</v>
      </c>
    </row>
    <row r="176" spans="1:23">
      <c r="A176" s="21" t="s">
        <v>568</v>
      </c>
      <c r="B176" s="11" t="s">
        <v>401</v>
      </c>
      <c r="D176" s="15">
        <v>3847.4437328560871</v>
      </c>
      <c r="E176" s="16">
        <f>+Costos!$N$24</f>
        <v>596.08540925266902</v>
      </c>
      <c r="F176" s="16">
        <f>+Costos!$N$15*12</f>
        <v>10856.930659134405</v>
      </c>
      <c r="G176" s="17">
        <v>261273</v>
      </c>
      <c r="H176" s="11">
        <v>240</v>
      </c>
      <c r="I176" s="18">
        <v>4</v>
      </c>
      <c r="L176" s="19">
        <f t="shared" si="24"/>
        <v>20.554260203634399</v>
      </c>
      <c r="M176" s="16">
        <f t="shared" si="25"/>
        <v>111578.08889033225</v>
      </c>
      <c r="N176" s="16">
        <f t="shared" si="27"/>
        <v>111578.08889033223</v>
      </c>
      <c r="O176" s="16">
        <f t="shared" si="28"/>
        <v>223156.17778066447</v>
      </c>
      <c r="P176" s="17">
        <f t="shared" si="26"/>
        <v>1005233166.4145085</v>
      </c>
      <c r="Q176" s="16">
        <f t="shared" si="29"/>
        <v>1005456322.5922891</v>
      </c>
      <c r="R176" s="19">
        <f t="shared" si="30"/>
        <v>20.554260203634399</v>
      </c>
      <c r="S176" s="19">
        <f t="shared" si="31"/>
        <v>10.2771301018172</v>
      </c>
      <c r="T176" s="19">
        <f t="shared" si="32"/>
        <v>64.124062214268122</v>
      </c>
      <c r="U176" s="19">
        <f t="shared" si="33"/>
        <v>2.4612816033649239</v>
      </c>
      <c r="V176" s="20">
        <f t="shared" si="34"/>
        <v>187.1847341981096</v>
      </c>
      <c r="W176" s="20">
        <f t="shared" si="35"/>
        <v>1.282155839407249</v>
      </c>
    </row>
    <row r="177" spans="1:23">
      <c r="A177" s="14" t="s">
        <v>569</v>
      </c>
      <c r="B177" s="11" t="s">
        <v>401</v>
      </c>
      <c r="D177" s="15">
        <v>0</v>
      </c>
      <c r="E177" s="16">
        <f>+Costos!$N$24</f>
        <v>596.08540925266902</v>
      </c>
      <c r="F177" s="16">
        <f>+Costos!$N$15*12</f>
        <v>10856.930659134405</v>
      </c>
      <c r="G177" s="17">
        <v>344917</v>
      </c>
      <c r="H177" s="11">
        <v>240</v>
      </c>
      <c r="I177" s="18">
        <v>4</v>
      </c>
      <c r="L177" s="19">
        <f t="shared" si="24"/>
        <v>0</v>
      </c>
      <c r="M177" s="16">
        <f t="shared" si="25"/>
        <v>0</v>
      </c>
      <c r="N177" s="16" t="e">
        <f t="shared" si="27"/>
        <v>#DIV/0!</v>
      </c>
      <c r="O177" s="16" t="e">
        <f t="shared" si="28"/>
        <v>#DIV/0!</v>
      </c>
      <c r="P177" s="17">
        <f t="shared" si="26"/>
        <v>0</v>
      </c>
      <c r="Q177" s="16" t="e">
        <f t="shared" si="29"/>
        <v>#DIV/0!</v>
      </c>
      <c r="R177" s="19">
        <f t="shared" si="30"/>
        <v>0</v>
      </c>
      <c r="S177" s="19">
        <f t="shared" si="31"/>
        <v>0</v>
      </c>
      <c r="T177" s="19">
        <f t="shared" si="32"/>
        <v>0</v>
      </c>
      <c r="U177" s="19">
        <f t="shared" si="33"/>
        <v>0</v>
      </c>
      <c r="V177" s="20">
        <f t="shared" si="34"/>
        <v>0</v>
      </c>
      <c r="W177" s="20">
        <f t="shared" si="35"/>
        <v>0</v>
      </c>
    </row>
    <row r="178" spans="1:23">
      <c r="A178" s="21" t="s">
        <v>570</v>
      </c>
      <c r="B178" s="11" t="s">
        <v>401</v>
      </c>
      <c r="D178" s="15">
        <v>3000</v>
      </c>
      <c r="E178" s="16">
        <f>+Costos!$N$24</f>
        <v>596.08540925266902</v>
      </c>
      <c r="F178" s="16">
        <f>+Costos!$N$15*12</f>
        <v>10856.930659134405</v>
      </c>
      <c r="G178" s="17">
        <v>265619</v>
      </c>
      <c r="H178" s="11">
        <v>240</v>
      </c>
      <c r="I178" s="18">
        <v>4</v>
      </c>
      <c r="L178" s="19">
        <f t="shared" si="24"/>
        <v>18.14998785977069</v>
      </c>
      <c r="M178" s="16">
        <f t="shared" si="25"/>
        <v>98526.579828830814</v>
      </c>
      <c r="N178" s="16">
        <f t="shared" si="27"/>
        <v>98526.579828830814</v>
      </c>
      <c r="O178" s="16">
        <f t="shared" si="28"/>
        <v>197053.15965766163</v>
      </c>
      <c r="P178" s="17">
        <f t="shared" si="26"/>
        <v>796857000</v>
      </c>
      <c r="Q178" s="16">
        <f t="shared" si="29"/>
        <v>797054053.15965772</v>
      </c>
      <c r="R178" s="19">
        <f t="shared" si="30"/>
        <v>18.14998785977069</v>
      </c>
      <c r="S178" s="19">
        <f t="shared" si="31"/>
        <v>9.0749939298853448</v>
      </c>
      <c r="T178" s="19">
        <f t="shared" si="32"/>
        <v>50</v>
      </c>
      <c r="U178" s="19">
        <f t="shared" si="33"/>
        <v>13.700024280458621</v>
      </c>
      <c r="V178" s="20">
        <f t="shared" si="34"/>
        <v>165.28936675762066</v>
      </c>
      <c r="W178" s="20">
        <f t="shared" si="35"/>
        <v>1.4519990287816553</v>
      </c>
    </row>
    <row r="179" spans="1:23">
      <c r="A179" s="14" t="s">
        <v>571</v>
      </c>
      <c r="B179" s="11" t="s">
        <v>401</v>
      </c>
      <c r="D179" s="15">
        <v>66.666666666666742</v>
      </c>
      <c r="E179" s="16">
        <f>+Costos!$N$24</f>
        <v>596.08540925266902</v>
      </c>
      <c r="F179" s="16">
        <f>+Costos!$N$15*12</f>
        <v>10856.930659134405</v>
      </c>
      <c r="G179" s="17">
        <v>272478</v>
      </c>
      <c r="H179" s="11">
        <v>240</v>
      </c>
      <c r="I179" s="18">
        <v>4</v>
      </c>
      <c r="L179" s="19">
        <f t="shared" si="24"/>
        <v>2.7056404430162138</v>
      </c>
      <c r="M179" s="16">
        <f t="shared" si="25"/>
        <v>14687.475339188362</v>
      </c>
      <c r="N179" s="16">
        <f t="shared" si="27"/>
        <v>14687.475339188362</v>
      </c>
      <c r="O179" s="16">
        <f t="shared" si="28"/>
        <v>29374.950678376725</v>
      </c>
      <c r="P179" s="17">
        <f t="shared" si="26"/>
        <v>18165200.000000022</v>
      </c>
      <c r="Q179" s="16">
        <f t="shared" si="29"/>
        <v>18194574.950678401</v>
      </c>
      <c r="R179" s="19">
        <f t="shared" si="30"/>
        <v>2.7056404430162138</v>
      </c>
      <c r="S179" s="19">
        <f t="shared" si="31"/>
        <v>1.3528202215081069</v>
      </c>
      <c r="T179" s="19">
        <f t="shared" si="32"/>
        <v>1.1111111111111123</v>
      </c>
      <c r="U179" s="19">
        <f t="shared" si="33"/>
        <v>1.1111111111111123</v>
      </c>
      <c r="V179" s="20">
        <f t="shared" si="34"/>
        <v>24.639884001862267</v>
      </c>
      <c r="W179" s="20">
        <f t="shared" si="35"/>
        <v>9.7403055948583592</v>
      </c>
    </row>
    <row r="180" spans="1:23">
      <c r="A180" s="21" t="s">
        <v>572</v>
      </c>
      <c r="B180" s="11" t="s">
        <v>401</v>
      </c>
      <c r="D180" s="15">
        <v>500</v>
      </c>
      <c r="E180" s="16">
        <f>+Costos!$N$24</f>
        <v>596.08540925266902</v>
      </c>
      <c r="F180" s="16">
        <f>+Costos!$N$15*12</f>
        <v>10856.930659134405</v>
      </c>
      <c r="G180" s="17">
        <v>366093</v>
      </c>
      <c r="H180" s="11">
        <v>240</v>
      </c>
      <c r="I180" s="18">
        <v>4</v>
      </c>
      <c r="L180" s="19">
        <f t="shared" si="24"/>
        <v>7.4097015156912525</v>
      </c>
      <c r="M180" s="16">
        <f t="shared" si="25"/>
        <v>40223.307780371513</v>
      </c>
      <c r="N180" s="16">
        <f t="shared" si="27"/>
        <v>40223.307780371506</v>
      </c>
      <c r="O180" s="16">
        <f t="shared" si="28"/>
        <v>80446.615560743026</v>
      </c>
      <c r="P180" s="17">
        <f t="shared" si="26"/>
        <v>183046500</v>
      </c>
      <c r="Q180" s="16">
        <f t="shared" si="29"/>
        <v>183126946.61556074</v>
      </c>
      <c r="R180" s="19">
        <f t="shared" si="30"/>
        <v>7.4097015156912525</v>
      </c>
      <c r="S180" s="19">
        <f t="shared" si="31"/>
        <v>3.7048507578456262</v>
      </c>
      <c r="T180" s="19">
        <f t="shared" si="32"/>
        <v>8.3333333333333339</v>
      </c>
      <c r="U180" s="19">
        <f t="shared" si="33"/>
        <v>0.92363181764208147</v>
      </c>
      <c r="V180" s="20">
        <f t="shared" si="34"/>
        <v>67.479101410653101</v>
      </c>
      <c r="W180" s="20">
        <f t="shared" si="35"/>
        <v>3.5566567275318013</v>
      </c>
    </row>
    <row r="181" spans="1:23">
      <c r="A181" s="14" t="s">
        <v>573</v>
      </c>
      <c r="B181" s="11" t="s">
        <v>401</v>
      </c>
      <c r="D181" s="15">
        <v>431.63213315217388</v>
      </c>
      <c r="E181" s="16">
        <f>+Costos!$N$24</f>
        <v>596.08540925266902</v>
      </c>
      <c r="F181" s="16">
        <f>+Costos!$N$15*12</f>
        <v>10856.930659134405</v>
      </c>
      <c r="G181" s="17">
        <v>223706</v>
      </c>
      <c r="H181" s="11">
        <v>240</v>
      </c>
      <c r="I181" s="18">
        <v>4</v>
      </c>
      <c r="L181" s="19">
        <f t="shared" si="24"/>
        <v>6.8845030362227559</v>
      </c>
      <c r="M181" s="16">
        <f t="shared" si="25"/>
        <v>37372.286043435372</v>
      </c>
      <c r="N181" s="16">
        <f t="shared" si="27"/>
        <v>37372.286043435364</v>
      </c>
      <c r="O181" s="16">
        <f t="shared" si="28"/>
        <v>74744.572086870729</v>
      </c>
      <c r="P181" s="17">
        <f t="shared" si="26"/>
        <v>96558697.978940204</v>
      </c>
      <c r="Q181" s="16">
        <f t="shared" si="29"/>
        <v>96633442.551027074</v>
      </c>
      <c r="R181" s="19">
        <f t="shared" si="30"/>
        <v>6.8845030362227559</v>
      </c>
      <c r="S181" s="19">
        <f t="shared" si="31"/>
        <v>3.442251518111378</v>
      </c>
      <c r="T181" s="19">
        <f t="shared" si="32"/>
        <v>7.1938688858695645</v>
      </c>
      <c r="U181" s="19">
        <f t="shared" si="33"/>
        <v>0.30936584964680858</v>
      </c>
      <c r="V181" s="20">
        <f t="shared" si="34"/>
        <v>62.696193302718434</v>
      </c>
      <c r="W181" s="20">
        <f t="shared" si="35"/>
        <v>3.8279836040634683</v>
      </c>
    </row>
    <row r="182" spans="1:23">
      <c r="A182" s="21" t="s">
        <v>574</v>
      </c>
      <c r="B182" s="11" t="s">
        <v>401</v>
      </c>
      <c r="D182" s="15">
        <v>1344.8337858008699</v>
      </c>
      <c r="E182" s="16">
        <f>+Costos!$N$24</f>
        <v>596.08540925266902</v>
      </c>
      <c r="F182" s="16">
        <f>+Costos!$N$15*12</f>
        <v>10856.930659134405</v>
      </c>
      <c r="G182" s="17">
        <v>252100</v>
      </c>
      <c r="H182" s="11">
        <v>240</v>
      </c>
      <c r="I182" s="18">
        <v>4</v>
      </c>
      <c r="L182" s="19">
        <f t="shared" si="24"/>
        <v>12.152063132762663</v>
      </c>
      <c r="M182" s="16">
        <f t="shared" si="25"/>
        <v>65967.053398913922</v>
      </c>
      <c r="N182" s="16">
        <f t="shared" si="27"/>
        <v>65967.053398913922</v>
      </c>
      <c r="O182" s="16">
        <f t="shared" si="28"/>
        <v>131934.10679782784</v>
      </c>
      <c r="P182" s="17">
        <f t="shared" si="26"/>
        <v>339032597.40039933</v>
      </c>
      <c r="Q182" s="16">
        <f t="shared" si="29"/>
        <v>339164531.50719714</v>
      </c>
      <c r="R182" s="19">
        <f t="shared" si="30"/>
        <v>12.152063132762663</v>
      </c>
      <c r="S182" s="19">
        <f t="shared" si="31"/>
        <v>6.0760315663813316</v>
      </c>
      <c r="T182" s="19">
        <f t="shared" si="32"/>
        <v>22.4138964300145</v>
      </c>
      <c r="U182" s="19">
        <f t="shared" si="33"/>
        <v>10.261833297251837</v>
      </c>
      <c r="V182" s="20">
        <f t="shared" si="34"/>
        <v>110.66711644832723</v>
      </c>
      <c r="W182" s="20">
        <f t="shared" si="35"/>
        <v>2.1686658847035285</v>
      </c>
    </row>
    <row r="183" spans="1:23">
      <c r="A183" s="14" t="s">
        <v>575</v>
      </c>
      <c r="B183" s="11" t="s">
        <v>401</v>
      </c>
      <c r="D183" s="15">
        <v>2105.9597237030439</v>
      </c>
      <c r="E183" s="16">
        <f>+Costos!$N$24</f>
        <v>596.08540925266902</v>
      </c>
      <c r="F183" s="16">
        <f>+Costos!$N$15*12</f>
        <v>10856.930659134405</v>
      </c>
      <c r="G183" s="17">
        <v>479792</v>
      </c>
      <c r="H183" s="11">
        <v>240</v>
      </c>
      <c r="I183" s="18">
        <v>4</v>
      </c>
      <c r="L183" s="19">
        <f t="shared" si="24"/>
        <v>15.206901821276235</v>
      </c>
      <c r="M183" s="16">
        <f t="shared" si="25"/>
        <v>82550.139306930389</v>
      </c>
      <c r="N183" s="16">
        <f t="shared" si="27"/>
        <v>82550.139306930403</v>
      </c>
      <c r="O183" s="16">
        <f t="shared" si="28"/>
        <v>165100.27861386078</v>
      </c>
      <c r="P183" s="17">
        <f t="shared" si="26"/>
        <v>1010422627.7549309</v>
      </c>
      <c r="Q183" s="16">
        <f t="shared" si="29"/>
        <v>1010587728.0335447</v>
      </c>
      <c r="R183" s="19">
        <f t="shared" si="30"/>
        <v>15.206901821276235</v>
      </c>
      <c r="S183" s="19">
        <f t="shared" si="31"/>
        <v>7.6034509106381174</v>
      </c>
      <c r="T183" s="19">
        <f t="shared" si="32"/>
        <v>35.099328728384066</v>
      </c>
      <c r="U183" s="19">
        <f t="shared" si="33"/>
        <v>4.6855250858315962</v>
      </c>
      <c r="V183" s="20">
        <f t="shared" si="34"/>
        <v>138.4870993746116</v>
      </c>
      <c r="W183" s="20">
        <f t="shared" si="35"/>
        <v>1.7330134076300716</v>
      </c>
    </row>
    <row r="184" spans="1:23">
      <c r="A184" s="21" t="s">
        <v>576</v>
      </c>
      <c r="B184" s="11" t="s">
        <v>401</v>
      </c>
      <c r="D184" s="15">
        <v>0</v>
      </c>
      <c r="E184" s="16">
        <f>+Costos!$N$24</f>
        <v>596.08540925266902</v>
      </c>
      <c r="F184" s="16">
        <f>+Costos!$N$15*12</f>
        <v>10856.930659134405</v>
      </c>
      <c r="G184" s="17">
        <v>356796</v>
      </c>
      <c r="H184" s="11">
        <v>240</v>
      </c>
      <c r="I184" s="18">
        <v>4</v>
      </c>
      <c r="L184" s="19">
        <f t="shared" si="24"/>
        <v>0</v>
      </c>
      <c r="M184" s="16">
        <f t="shared" si="25"/>
        <v>0</v>
      </c>
      <c r="N184" s="16" t="e">
        <f t="shared" si="27"/>
        <v>#DIV/0!</v>
      </c>
      <c r="O184" s="16" t="e">
        <f t="shared" si="28"/>
        <v>#DIV/0!</v>
      </c>
      <c r="P184" s="17">
        <f t="shared" si="26"/>
        <v>0</v>
      </c>
      <c r="Q184" s="16" t="e">
        <f t="shared" si="29"/>
        <v>#DIV/0!</v>
      </c>
      <c r="R184" s="19">
        <f t="shared" si="30"/>
        <v>0</v>
      </c>
      <c r="S184" s="19">
        <f t="shared" si="31"/>
        <v>0</v>
      </c>
      <c r="T184" s="19">
        <f t="shared" si="32"/>
        <v>0</v>
      </c>
      <c r="U184" s="19">
        <f t="shared" si="33"/>
        <v>0</v>
      </c>
      <c r="V184" s="20">
        <f t="shared" si="34"/>
        <v>0</v>
      </c>
      <c r="W184" s="20">
        <f t="shared" si="35"/>
        <v>0</v>
      </c>
    </row>
    <row r="185" spans="1:23">
      <c r="A185" s="14" t="s">
        <v>577</v>
      </c>
      <c r="B185" s="11" t="s">
        <v>401</v>
      </c>
      <c r="D185" s="15">
        <v>0</v>
      </c>
      <c r="E185" s="16">
        <f>+Costos!$N$24</f>
        <v>596.08540925266902</v>
      </c>
      <c r="F185" s="16">
        <f>+Costos!$N$15*12</f>
        <v>10856.930659134405</v>
      </c>
      <c r="G185" s="17">
        <v>315403</v>
      </c>
      <c r="H185" s="11">
        <v>240</v>
      </c>
      <c r="I185" s="18">
        <v>4</v>
      </c>
      <c r="L185" s="19">
        <f t="shared" si="24"/>
        <v>0</v>
      </c>
      <c r="M185" s="16">
        <f t="shared" si="25"/>
        <v>0</v>
      </c>
      <c r="N185" s="16" t="e">
        <f t="shared" si="27"/>
        <v>#DIV/0!</v>
      </c>
      <c r="O185" s="16" t="e">
        <f t="shared" si="28"/>
        <v>#DIV/0!</v>
      </c>
      <c r="P185" s="17">
        <f t="shared" si="26"/>
        <v>0</v>
      </c>
      <c r="Q185" s="16" t="e">
        <f t="shared" si="29"/>
        <v>#DIV/0!</v>
      </c>
      <c r="R185" s="19">
        <f t="shared" si="30"/>
        <v>0</v>
      </c>
      <c r="S185" s="19">
        <f t="shared" si="31"/>
        <v>0</v>
      </c>
      <c r="T185" s="19">
        <f t="shared" si="32"/>
        <v>0</v>
      </c>
      <c r="U185" s="19">
        <f t="shared" si="33"/>
        <v>0</v>
      </c>
      <c r="V185" s="20">
        <f t="shared" si="34"/>
        <v>0</v>
      </c>
      <c r="W185" s="20">
        <f t="shared" si="35"/>
        <v>0</v>
      </c>
    </row>
    <row r="186" spans="1:23">
      <c r="A186" s="21" t="s">
        <v>578</v>
      </c>
      <c r="B186" s="11" t="s">
        <v>401</v>
      </c>
      <c r="D186" s="15">
        <v>2706.0634708695648</v>
      </c>
      <c r="E186" s="16">
        <f>+Costos!$N$24</f>
        <v>596.08540925266902</v>
      </c>
      <c r="F186" s="16">
        <f>+Costos!$N$15*12</f>
        <v>10856.930659134405</v>
      </c>
      <c r="G186" s="17">
        <v>357787</v>
      </c>
      <c r="H186" s="11">
        <v>240</v>
      </c>
      <c r="I186" s="18">
        <v>4</v>
      </c>
      <c r="L186" s="19">
        <f t="shared" si="24"/>
        <v>17.237913651763279</v>
      </c>
      <c r="M186" s="16">
        <f t="shared" si="25"/>
        <v>93575.416612670131</v>
      </c>
      <c r="N186" s="16">
        <f t="shared" si="27"/>
        <v>93575.416612670117</v>
      </c>
      <c r="O186" s="16">
        <f t="shared" si="28"/>
        <v>187150.83322534023</v>
      </c>
      <c r="P186" s="17">
        <f t="shared" si="26"/>
        <v>968194331.05200899</v>
      </c>
      <c r="Q186" s="16">
        <f t="shared" si="29"/>
        <v>968381481.88523436</v>
      </c>
      <c r="R186" s="19">
        <f t="shared" si="30"/>
        <v>17.237913651763279</v>
      </c>
      <c r="S186" s="19">
        <f t="shared" si="31"/>
        <v>8.6189568258816394</v>
      </c>
      <c r="T186" s="19">
        <f t="shared" si="32"/>
        <v>45.101057847826077</v>
      </c>
      <c r="U186" s="19">
        <f t="shared" si="33"/>
        <v>10.625230544299519</v>
      </c>
      <c r="V186" s="20">
        <f t="shared" si="34"/>
        <v>156.98323622782272</v>
      </c>
      <c r="W186" s="20">
        <f t="shared" si="35"/>
        <v>1.5288256616884799</v>
      </c>
    </row>
    <row r="187" spans="1:23">
      <c r="A187" s="14" t="s">
        <v>579</v>
      </c>
      <c r="B187" s="11" t="s">
        <v>401</v>
      </c>
      <c r="D187" s="15">
        <v>0</v>
      </c>
      <c r="E187" s="16">
        <f>+Costos!$N$24</f>
        <v>596.08540925266902</v>
      </c>
      <c r="F187" s="16">
        <f>+Costos!$N$15*12</f>
        <v>10856.930659134405</v>
      </c>
      <c r="G187" s="17">
        <v>261095</v>
      </c>
      <c r="H187" s="11">
        <v>240</v>
      </c>
      <c r="I187" s="18">
        <v>4</v>
      </c>
      <c r="L187" s="19">
        <f t="shared" si="24"/>
        <v>0</v>
      </c>
      <c r="M187" s="16">
        <f t="shared" si="25"/>
        <v>0</v>
      </c>
      <c r="N187" s="16" t="e">
        <f t="shared" si="27"/>
        <v>#DIV/0!</v>
      </c>
      <c r="O187" s="16" t="e">
        <f t="shared" si="28"/>
        <v>#DIV/0!</v>
      </c>
      <c r="P187" s="17">
        <f t="shared" si="26"/>
        <v>0</v>
      </c>
      <c r="Q187" s="16" t="e">
        <f t="shared" si="29"/>
        <v>#DIV/0!</v>
      </c>
      <c r="R187" s="19">
        <f t="shared" si="30"/>
        <v>0</v>
      </c>
      <c r="S187" s="19">
        <f t="shared" si="31"/>
        <v>0</v>
      </c>
      <c r="T187" s="19">
        <f t="shared" si="32"/>
        <v>0</v>
      </c>
      <c r="U187" s="19">
        <f t="shared" si="33"/>
        <v>0</v>
      </c>
      <c r="V187" s="20">
        <f t="shared" si="34"/>
        <v>0</v>
      </c>
      <c r="W187" s="20">
        <f t="shared" si="35"/>
        <v>0</v>
      </c>
    </row>
    <row r="188" spans="1:23">
      <c r="A188" s="21" t="s">
        <v>580</v>
      </c>
      <c r="B188" s="11" t="s">
        <v>401</v>
      </c>
      <c r="D188" s="15">
        <v>1751.4085595000001</v>
      </c>
      <c r="E188" s="16">
        <f>+Costos!$N$24</f>
        <v>596.08540925266902</v>
      </c>
      <c r="F188" s="16">
        <f>+Costos!$N$15*12</f>
        <v>10856.930659134405</v>
      </c>
      <c r="G188" s="17">
        <v>240421</v>
      </c>
      <c r="H188" s="11">
        <v>240</v>
      </c>
      <c r="I188" s="18">
        <v>4</v>
      </c>
      <c r="L188" s="19">
        <f t="shared" si="24"/>
        <v>13.867859896938453</v>
      </c>
      <c r="M188" s="16">
        <f t="shared" si="25"/>
        <v>75281.196645825796</v>
      </c>
      <c r="N188" s="16">
        <f t="shared" si="27"/>
        <v>75281.196645825796</v>
      </c>
      <c r="O188" s="16">
        <f t="shared" si="28"/>
        <v>150562.39329165159</v>
      </c>
      <c r="P188" s="17">
        <f t="shared" si="26"/>
        <v>421075397.28354955</v>
      </c>
      <c r="Q188" s="16">
        <f t="shared" si="29"/>
        <v>421225959.6768412</v>
      </c>
      <c r="R188" s="19">
        <f t="shared" si="30"/>
        <v>13.867859896938453</v>
      </c>
      <c r="S188" s="19">
        <f t="shared" si="31"/>
        <v>6.9339299484692267</v>
      </c>
      <c r="T188" s="19">
        <f t="shared" si="32"/>
        <v>29.190142658333336</v>
      </c>
      <c r="U188" s="19">
        <f t="shared" si="33"/>
        <v>1.4544228644564292</v>
      </c>
      <c r="V188" s="20">
        <f t="shared" si="34"/>
        <v>126.2926343729973</v>
      </c>
      <c r="W188" s="20">
        <f t="shared" si="35"/>
        <v>1.9003483551635736</v>
      </c>
    </row>
    <row r="189" spans="1:23">
      <c r="A189" s="14" t="s">
        <v>581</v>
      </c>
      <c r="B189" s="11" t="s">
        <v>401</v>
      </c>
      <c r="D189" s="15">
        <v>360.01191670565231</v>
      </c>
      <c r="E189" s="16">
        <f>+Costos!$N$24</f>
        <v>596.08540925266902</v>
      </c>
      <c r="F189" s="16">
        <f>+Costos!$N$15*12</f>
        <v>10856.930659134405</v>
      </c>
      <c r="G189" s="17">
        <v>497756</v>
      </c>
      <c r="H189" s="11">
        <v>240</v>
      </c>
      <c r="I189" s="18">
        <v>4</v>
      </c>
      <c r="L189" s="19">
        <f t="shared" si="24"/>
        <v>6.2874442867578715</v>
      </c>
      <c r="M189" s="16">
        <f t="shared" si="25"/>
        <v>34131.173322250492</v>
      </c>
      <c r="N189" s="16">
        <f t="shared" si="27"/>
        <v>34131.173322250492</v>
      </c>
      <c r="O189" s="16">
        <f t="shared" si="28"/>
        <v>68262.346644500984</v>
      </c>
      <c r="P189" s="17">
        <f t="shared" si="26"/>
        <v>179198091.61173868</v>
      </c>
      <c r="Q189" s="16">
        <f t="shared" si="29"/>
        <v>179266353.95838317</v>
      </c>
      <c r="R189" s="19">
        <f t="shared" si="30"/>
        <v>6.2874442867578715</v>
      </c>
      <c r="S189" s="19">
        <f t="shared" si="31"/>
        <v>3.1437221433789357</v>
      </c>
      <c r="T189" s="19">
        <f t="shared" si="32"/>
        <v>6.0001986117608714</v>
      </c>
      <c r="U189" s="19">
        <f t="shared" si="33"/>
        <v>6.0001986117608714</v>
      </c>
      <c r="V189" s="20">
        <f t="shared" si="34"/>
        <v>57.258863901805306</v>
      </c>
      <c r="W189" s="20">
        <f t="shared" si="35"/>
        <v>4.1914907779445665</v>
      </c>
    </row>
    <row r="190" spans="1:23">
      <c r="A190" s="21" t="s">
        <v>582</v>
      </c>
      <c r="B190" s="11" t="s">
        <v>401</v>
      </c>
      <c r="D190" s="15">
        <v>1661.0534738391307</v>
      </c>
      <c r="E190" s="16">
        <f>+Costos!$N$24</f>
        <v>596.08540925266902</v>
      </c>
      <c r="F190" s="16">
        <f>+Costos!$N$15*12</f>
        <v>10856.930659134405</v>
      </c>
      <c r="G190" s="17">
        <v>301878</v>
      </c>
      <c r="H190" s="11">
        <v>240</v>
      </c>
      <c r="I190" s="18">
        <v>4</v>
      </c>
      <c r="L190" s="19">
        <f t="shared" si="24"/>
        <v>13.505402079363432</v>
      </c>
      <c r="M190" s="16">
        <f t="shared" si="25"/>
        <v>73313.606949689187</v>
      </c>
      <c r="N190" s="16">
        <f t="shared" si="27"/>
        <v>73313.606949689187</v>
      </c>
      <c r="O190" s="16">
        <f t="shared" si="28"/>
        <v>146627.21389937837</v>
      </c>
      <c r="P190" s="17">
        <f t="shared" si="26"/>
        <v>501435500.57560909</v>
      </c>
      <c r="Q190" s="16">
        <f t="shared" si="29"/>
        <v>501582127.78950846</v>
      </c>
      <c r="R190" s="19">
        <f t="shared" si="30"/>
        <v>13.505402079363432</v>
      </c>
      <c r="S190" s="19">
        <f t="shared" si="31"/>
        <v>6.7527010396817158</v>
      </c>
      <c r="T190" s="19">
        <f t="shared" si="32"/>
        <v>27.684224563985513</v>
      </c>
      <c r="U190" s="19">
        <f t="shared" si="33"/>
        <v>0.67342040525864988</v>
      </c>
      <c r="V190" s="20">
        <f t="shared" si="34"/>
        <v>122.99178240515023</v>
      </c>
      <c r="W190" s="20">
        <f t="shared" si="35"/>
        <v>1.9513498813230477</v>
      </c>
    </row>
    <row r="191" spans="1:23">
      <c r="A191" s="14" t="s">
        <v>583</v>
      </c>
      <c r="B191" s="11" t="s">
        <v>401</v>
      </c>
      <c r="D191" s="15">
        <v>1200</v>
      </c>
      <c r="E191" s="16">
        <f>+Costos!$N$24</f>
        <v>596.08540925266902</v>
      </c>
      <c r="F191" s="16">
        <f>+Costos!$N$15*12</f>
        <v>10856.930659134405</v>
      </c>
      <c r="G191" s="17">
        <v>377063</v>
      </c>
      <c r="H191" s="11">
        <v>240</v>
      </c>
      <c r="I191" s="18">
        <v>4</v>
      </c>
      <c r="L191" s="19">
        <f t="shared" si="24"/>
        <v>11.47906022825603</v>
      </c>
      <c r="M191" s="16">
        <f t="shared" si="25"/>
        <v>62313.680465101635</v>
      </c>
      <c r="N191" s="16">
        <f t="shared" si="27"/>
        <v>62313.680465101628</v>
      </c>
      <c r="O191" s="16">
        <f t="shared" si="28"/>
        <v>124627.36093020326</v>
      </c>
      <c r="P191" s="17">
        <f t="shared" si="26"/>
        <v>452475600</v>
      </c>
      <c r="Q191" s="16">
        <f t="shared" si="29"/>
        <v>452600227.3609302</v>
      </c>
      <c r="R191" s="19">
        <f t="shared" si="30"/>
        <v>11.47906022825603</v>
      </c>
      <c r="S191" s="19">
        <f t="shared" si="31"/>
        <v>5.7395301141280148</v>
      </c>
      <c r="T191" s="19">
        <f t="shared" si="32"/>
        <v>20</v>
      </c>
      <c r="U191" s="19">
        <f t="shared" si="33"/>
        <v>8.5209397717439703</v>
      </c>
      <c r="V191" s="20">
        <f t="shared" si="34"/>
        <v>104.53817439220035</v>
      </c>
      <c r="W191" s="20">
        <f t="shared" si="35"/>
        <v>2.2958120456512061</v>
      </c>
    </row>
    <row r="192" spans="1:23">
      <c r="A192" s="21" t="s">
        <v>584</v>
      </c>
      <c r="B192" s="11" t="s">
        <v>401</v>
      </c>
      <c r="D192" s="15">
        <v>333.33333333333326</v>
      </c>
      <c r="E192" s="16">
        <f>+Costos!$N$24</f>
        <v>596.08540925266902</v>
      </c>
      <c r="F192" s="16">
        <f>+Costos!$N$15*12</f>
        <v>10856.930659134405</v>
      </c>
      <c r="G192" s="17">
        <v>325378</v>
      </c>
      <c r="H192" s="11">
        <v>240</v>
      </c>
      <c r="I192" s="18">
        <v>4</v>
      </c>
      <c r="L192" s="19">
        <f t="shared" si="24"/>
        <v>6.0499959532568957</v>
      </c>
      <c r="M192" s="16">
        <f t="shared" si="25"/>
        <v>32842.193276276936</v>
      </c>
      <c r="N192" s="16">
        <f t="shared" si="27"/>
        <v>32842.193276276936</v>
      </c>
      <c r="O192" s="16">
        <f t="shared" si="28"/>
        <v>65684.386552553871</v>
      </c>
      <c r="P192" s="17">
        <f t="shared" si="26"/>
        <v>108459333.33333331</v>
      </c>
      <c r="Q192" s="16">
        <f t="shared" si="29"/>
        <v>108525017.71988587</v>
      </c>
      <c r="R192" s="19">
        <f t="shared" si="30"/>
        <v>6.0499959532568957</v>
      </c>
      <c r="S192" s="19">
        <f t="shared" si="31"/>
        <v>3.0249979766284478</v>
      </c>
      <c r="T192" s="19">
        <f t="shared" si="32"/>
        <v>5.5555555555555545</v>
      </c>
      <c r="U192" s="19">
        <f t="shared" si="33"/>
        <v>5.5555555555555545</v>
      </c>
      <c r="V192" s="20">
        <f t="shared" si="34"/>
        <v>55.096455585873549</v>
      </c>
      <c r="W192" s="20">
        <f t="shared" si="35"/>
        <v>4.3559970863449662</v>
      </c>
    </row>
    <row r="193" spans="1:23">
      <c r="A193" s="14" t="s">
        <v>585</v>
      </c>
      <c r="B193" s="11" t="s">
        <v>401</v>
      </c>
      <c r="D193" s="15">
        <v>1000</v>
      </c>
      <c r="E193" s="16">
        <f>+Costos!$N$24</f>
        <v>596.08540925266902</v>
      </c>
      <c r="F193" s="16">
        <f>+Costos!$N$15*12</f>
        <v>10856.930659134405</v>
      </c>
      <c r="G193" s="17">
        <v>341511</v>
      </c>
      <c r="H193" s="11">
        <v>240</v>
      </c>
      <c r="I193" s="18">
        <v>4</v>
      </c>
      <c r="L193" s="19">
        <f t="shared" si="24"/>
        <v>10.478900376627047</v>
      </c>
      <c r="M193" s="16">
        <f t="shared" si="25"/>
        <v>56884.347386508627</v>
      </c>
      <c r="N193" s="16">
        <f t="shared" si="27"/>
        <v>56884.347386508627</v>
      </c>
      <c r="O193" s="16">
        <f t="shared" si="28"/>
        <v>113768.69477301725</v>
      </c>
      <c r="P193" s="17">
        <f t="shared" si="26"/>
        <v>341511000</v>
      </c>
      <c r="Q193" s="16">
        <f t="shared" si="29"/>
        <v>341624768.69477302</v>
      </c>
      <c r="R193" s="19">
        <f t="shared" si="30"/>
        <v>10.478900376627047</v>
      </c>
      <c r="S193" s="19">
        <f t="shared" si="31"/>
        <v>5.2394501883135236</v>
      </c>
      <c r="T193" s="19">
        <f t="shared" si="32"/>
        <v>16.666666666666668</v>
      </c>
      <c r="U193" s="19">
        <f t="shared" si="33"/>
        <v>6.1877662900396206</v>
      </c>
      <c r="V193" s="20">
        <f t="shared" si="34"/>
        <v>95.429860391695073</v>
      </c>
      <c r="W193" s="20">
        <f t="shared" si="35"/>
        <v>2.5149360903904912</v>
      </c>
    </row>
    <row r="194" spans="1:23">
      <c r="A194" s="21" t="s">
        <v>586</v>
      </c>
      <c r="B194" s="11" t="s">
        <v>401</v>
      </c>
      <c r="D194" s="15">
        <v>845</v>
      </c>
      <c r="E194" s="16">
        <f>+Costos!$N$24</f>
        <v>596.08540925266902</v>
      </c>
      <c r="F194" s="16">
        <f>+Costos!$N$15*12</f>
        <v>10856.930659134405</v>
      </c>
      <c r="G194" s="17">
        <v>316539</v>
      </c>
      <c r="H194" s="11">
        <v>240</v>
      </c>
      <c r="I194" s="18">
        <v>4</v>
      </c>
      <c r="L194" s="19">
        <f t="shared" si="24"/>
        <v>9.6326119703986279</v>
      </c>
      <c r="M194" s="16">
        <f t="shared" si="25"/>
        <v>52290.300114482969</v>
      </c>
      <c r="N194" s="16">
        <f t="shared" si="27"/>
        <v>52290.300114482961</v>
      </c>
      <c r="O194" s="16">
        <f t="shared" si="28"/>
        <v>104580.60022896592</v>
      </c>
      <c r="P194" s="17">
        <f t="shared" si="26"/>
        <v>267475455</v>
      </c>
      <c r="Q194" s="16">
        <f t="shared" si="29"/>
        <v>267580035.60022897</v>
      </c>
      <c r="R194" s="19">
        <f t="shared" si="30"/>
        <v>9.6326119703986279</v>
      </c>
      <c r="S194" s="19">
        <f t="shared" si="31"/>
        <v>4.816305985199314</v>
      </c>
      <c r="T194" s="19">
        <f t="shared" si="32"/>
        <v>14.083333333333334</v>
      </c>
      <c r="U194" s="19">
        <f t="shared" si="33"/>
        <v>4.450721362934706</v>
      </c>
      <c r="V194" s="20">
        <f t="shared" si="34"/>
        <v>87.722831833849028</v>
      </c>
      <c r="W194" s="20">
        <f t="shared" si="35"/>
        <v>2.735889790409078</v>
      </c>
    </row>
    <row r="195" spans="1:23">
      <c r="A195" s="14" t="s">
        <v>587</v>
      </c>
      <c r="B195" s="11" t="s">
        <v>401</v>
      </c>
      <c r="D195" s="15">
        <v>756.03770380434776</v>
      </c>
      <c r="E195" s="16">
        <f>+Costos!$N$24</f>
        <v>596.08540925266902</v>
      </c>
      <c r="F195" s="16">
        <f>+Costos!$N$15*12</f>
        <v>10856.930659134405</v>
      </c>
      <c r="G195" s="17">
        <v>321391</v>
      </c>
      <c r="H195" s="11">
        <v>240</v>
      </c>
      <c r="I195" s="18">
        <v>4</v>
      </c>
      <c r="L195" s="19">
        <f t="shared" si="24"/>
        <v>9.1114487926472396</v>
      </c>
      <c r="M195" s="16">
        <f t="shared" si="25"/>
        <v>49461.183873012487</v>
      </c>
      <c r="N195" s="16">
        <f t="shared" si="27"/>
        <v>49461.183873012487</v>
      </c>
      <c r="O195" s="16">
        <f t="shared" si="28"/>
        <v>98922.367746024975</v>
      </c>
      <c r="P195" s="17">
        <f t="shared" si="26"/>
        <v>242983713.66338313</v>
      </c>
      <c r="Q195" s="16">
        <f t="shared" si="29"/>
        <v>243082636.03112915</v>
      </c>
      <c r="R195" s="19">
        <f t="shared" si="30"/>
        <v>9.1114487926472396</v>
      </c>
      <c r="S195" s="19">
        <f t="shared" si="31"/>
        <v>4.5557243963236198</v>
      </c>
      <c r="T195" s="19">
        <f t="shared" si="32"/>
        <v>12.600628396739129</v>
      </c>
      <c r="U195" s="19">
        <f t="shared" si="33"/>
        <v>3.4891796040918894</v>
      </c>
      <c r="V195" s="20">
        <f t="shared" si="34"/>
        <v>82.976672646665733</v>
      </c>
      <c r="W195" s="20">
        <f t="shared" si="35"/>
        <v>2.8923791753132435</v>
      </c>
    </row>
    <row r="196" spans="1:23">
      <c r="A196" s="21" t="s">
        <v>588</v>
      </c>
      <c r="B196" s="11" t="s">
        <v>401</v>
      </c>
      <c r="D196" s="15">
        <v>330.78507133152175</v>
      </c>
      <c r="E196" s="16">
        <f>+Costos!$N$24</f>
        <v>596.08540925266902</v>
      </c>
      <c r="F196" s="16">
        <f>+Costos!$N$15*12</f>
        <v>10856.930659134405</v>
      </c>
      <c r="G196" s="17">
        <v>402404</v>
      </c>
      <c r="H196" s="11">
        <v>240</v>
      </c>
      <c r="I196" s="18">
        <v>4</v>
      </c>
      <c r="L196" s="19">
        <f t="shared" si="24"/>
        <v>6.0268261240052583</v>
      </c>
      <c r="M196" s="16">
        <f t="shared" si="25"/>
        <v>32716.416661492429</v>
      </c>
      <c r="N196" s="16">
        <f t="shared" si="27"/>
        <v>32716.416661492429</v>
      </c>
      <c r="O196" s="16">
        <f t="shared" si="28"/>
        <v>65432.833322984858</v>
      </c>
      <c r="P196" s="17">
        <f t="shared" si="26"/>
        <v>133109235.84408967</v>
      </c>
      <c r="Q196" s="16">
        <f t="shared" si="29"/>
        <v>133174668.67741266</v>
      </c>
      <c r="R196" s="19">
        <f t="shared" si="30"/>
        <v>6.0268261240052583</v>
      </c>
      <c r="S196" s="19">
        <f t="shared" si="31"/>
        <v>3.0134130620026292</v>
      </c>
      <c r="T196" s="19">
        <f t="shared" si="32"/>
        <v>5.5130845221920293</v>
      </c>
      <c r="U196" s="19">
        <f t="shared" si="33"/>
        <v>5.5130845221920293</v>
      </c>
      <c r="V196" s="20">
        <f t="shared" si="34"/>
        <v>54.885451235100732</v>
      </c>
      <c r="W196" s="20">
        <f t="shared" si="35"/>
        <v>4.372743497579437</v>
      </c>
    </row>
    <row r="197" spans="1:23">
      <c r="A197" s="14" t="s">
        <v>589</v>
      </c>
      <c r="B197" s="11" t="s">
        <v>401</v>
      </c>
      <c r="D197" s="15">
        <v>0</v>
      </c>
      <c r="E197" s="16">
        <f>+Costos!$N$24</f>
        <v>596.08540925266902</v>
      </c>
      <c r="F197" s="16">
        <f>+Costos!$N$15*12</f>
        <v>10856.930659134405</v>
      </c>
      <c r="G197" s="17">
        <v>332051</v>
      </c>
      <c r="H197" s="11">
        <v>240</v>
      </c>
      <c r="I197" s="18">
        <v>4</v>
      </c>
      <c r="L197" s="19">
        <f t="shared" si="24"/>
        <v>0</v>
      </c>
      <c r="M197" s="16">
        <f t="shared" si="25"/>
        <v>0</v>
      </c>
      <c r="N197" s="16" t="e">
        <f t="shared" si="27"/>
        <v>#DIV/0!</v>
      </c>
      <c r="O197" s="16" t="e">
        <f t="shared" si="28"/>
        <v>#DIV/0!</v>
      </c>
      <c r="P197" s="17">
        <f t="shared" si="26"/>
        <v>0</v>
      </c>
      <c r="Q197" s="16" t="e">
        <f t="shared" si="29"/>
        <v>#DIV/0!</v>
      </c>
      <c r="R197" s="19">
        <f t="shared" si="30"/>
        <v>0</v>
      </c>
      <c r="S197" s="19">
        <f t="shared" si="31"/>
        <v>0</v>
      </c>
      <c r="T197" s="19">
        <f t="shared" si="32"/>
        <v>0</v>
      </c>
      <c r="U197" s="19">
        <f t="shared" si="33"/>
        <v>0</v>
      </c>
      <c r="V197" s="20">
        <f t="shared" si="34"/>
        <v>0</v>
      </c>
      <c r="W197" s="20">
        <f t="shared" si="35"/>
        <v>0</v>
      </c>
    </row>
    <row r="198" spans="1:23">
      <c r="A198" s="21" t="s">
        <v>590</v>
      </c>
      <c r="B198" s="11" t="s">
        <v>401</v>
      </c>
      <c r="D198" s="15">
        <v>2391</v>
      </c>
      <c r="E198" s="16">
        <f>+Costos!$N$24</f>
        <v>596.08540925266902</v>
      </c>
      <c r="F198" s="16">
        <f>+Costos!$N$15*12</f>
        <v>10856.930659134405</v>
      </c>
      <c r="G198" s="17">
        <v>361371</v>
      </c>
      <c r="H198" s="11">
        <v>240</v>
      </c>
      <c r="I198" s="18">
        <v>4</v>
      </c>
      <c r="L198" s="19">
        <f t="shared" si="24"/>
        <v>16.203375613430964</v>
      </c>
      <c r="M198" s="16">
        <f t="shared" si="25"/>
        <v>87959.462739464696</v>
      </c>
      <c r="N198" s="16">
        <f t="shared" si="27"/>
        <v>87959.462739464696</v>
      </c>
      <c r="O198" s="16">
        <f t="shared" si="28"/>
        <v>175918.92547892939</v>
      </c>
      <c r="P198" s="17">
        <f t="shared" si="26"/>
        <v>864038061</v>
      </c>
      <c r="Q198" s="16">
        <f t="shared" si="29"/>
        <v>864213979.92547894</v>
      </c>
      <c r="R198" s="19">
        <f t="shared" si="30"/>
        <v>16.203375613430964</v>
      </c>
      <c r="S198" s="19">
        <f t="shared" si="31"/>
        <v>8.1016878067154821</v>
      </c>
      <c r="T198" s="19">
        <f t="shared" si="32"/>
        <v>39.85</v>
      </c>
      <c r="U198" s="19">
        <f t="shared" si="33"/>
        <v>7.4432487731380732</v>
      </c>
      <c r="V198" s="20">
        <f t="shared" si="34"/>
        <v>147.56184495396764</v>
      </c>
      <c r="W198" s="20">
        <f t="shared" si="35"/>
        <v>1.6264366989642121</v>
      </c>
    </row>
    <row r="199" spans="1:23">
      <c r="A199" s="14" t="s">
        <v>591</v>
      </c>
      <c r="B199" s="11" t="s">
        <v>401</v>
      </c>
      <c r="D199" s="15">
        <v>565.5</v>
      </c>
      <c r="E199" s="16">
        <f>+Costos!$N$24</f>
        <v>596.08540925266902</v>
      </c>
      <c r="F199" s="16">
        <f>+Costos!$N$15*12</f>
        <v>10856.930659134405</v>
      </c>
      <c r="G199" s="17">
        <v>394625</v>
      </c>
      <c r="H199" s="11">
        <v>240</v>
      </c>
      <c r="I199" s="18">
        <v>4</v>
      </c>
      <c r="L199" s="19">
        <f t="shared" si="24"/>
        <v>7.8801052137583616</v>
      </c>
      <c r="M199" s="16">
        <f t="shared" si="25"/>
        <v>42776.877946229011</v>
      </c>
      <c r="N199" s="16">
        <f t="shared" si="27"/>
        <v>42776.877946229019</v>
      </c>
      <c r="O199" s="16">
        <f t="shared" si="28"/>
        <v>85553.755892458023</v>
      </c>
      <c r="P199" s="17">
        <f t="shared" si="26"/>
        <v>223160437.5</v>
      </c>
      <c r="Q199" s="16">
        <f t="shared" si="29"/>
        <v>223245991.25589246</v>
      </c>
      <c r="R199" s="19">
        <f t="shared" si="30"/>
        <v>7.8801052137583616</v>
      </c>
      <c r="S199" s="19">
        <f t="shared" si="31"/>
        <v>3.9400526068791808</v>
      </c>
      <c r="T199" s="19">
        <f t="shared" si="32"/>
        <v>9.4250000000000007</v>
      </c>
      <c r="U199" s="19">
        <f t="shared" si="33"/>
        <v>1.5448947862416391</v>
      </c>
      <c r="V199" s="20">
        <f t="shared" si="34"/>
        <v>71.763001211285697</v>
      </c>
      <c r="W199" s="20">
        <f t="shared" si="35"/>
        <v>3.3443417352820632</v>
      </c>
    </row>
    <row r="200" spans="1:23">
      <c r="A200" s="21" t="s">
        <v>592</v>
      </c>
      <c r="B200" s="11" t="s">
        <v>401</v>
      </c>
      <c r="D200" s="15">
        <v>9.9639945652173765</v>
      </c>
      <c r="E200" s="16">
        <f>+Costos!$N$24</f>
        <v>596.08540925266902</v>
      </c>
      <c r="F200" s="16">
        <f>+Costos!$N$15*12</f>
        <v>10856.930659134405</v>
      </c>
      <c r="G200" s="17">
        <v>367710</v>
      </c>
      <c r="H200" s="11">
        <v>240</v>
      </c>
      <c r="I200" s="18">
        <v>4</v>
      </c>
      <c r="L200" s="19">
        <f t="shared" si="24"/>
        <v>1.0460018496838006</v>
      </c>
      <c r="M200" s="16">
        <f t="shared" si="25"/>
        <v>5678.1847756716761</v>
      </c>
      <c r="N200" s="16">
        <f t="shared" si="27"/>
        <v>5678.1847756716761</v>
      </c>
      <c r="O200" s="16">
        <f t="shared" si="28"/>
        <v>11356.369551343352</v>
      </c>
      <c r="P200" s="17">
        <f t="shared" si="26"/>
        <v>3663860.4415760813</v>
      </c>
      <c r="Q200" s="16">
        <f t="shared" si="29"/>
        <v>3675216.8111274247</v>
      </c>
      <c r="R200" s="19">
        <f t="shared" si="30"/>
        <v>1.0460018496838006</v>
      </c>
      <c r="S200" s="19">
        <f t="shared" si="31"/>
        <v>0.52300092484190031</v>
      </c>
      <c r="T200" s="19">
        <f t="shared" si="32"/>
        <v>0.16606657608695627</v>
      </c>
      <c r="U200" s="19">
        <f t="shared" si="33"/>
        <v>0.16606657608695627</v>
      </c>
      <c r="V200" s="20">
        <f t="shared" si="34"/>
        <v>9.5257905788880066</v>
      </c>
      <c r="W200" s="20">
        <f t="shared" si="35"/>
        <v>25.194759218401419</v>
      </c>
    </row>
    <row r="201" spans="1:23">
      <c r="A201" s="14" t="s">
        <v>593</v>
      </c>
      <c r="B201" s="11" t="s">
        <v>401</v>
      </c>
      <c r="D201" s="15">
        <v>1100</v>
      </c>
      <c r="E201" s="16">
        <f>+Costos!$N$24</f>
        <v>596.08540925266902</v>
      </c>
      <c r="F201" s="16">
        <f>+Costos!$N$15*12</f>
        <v>10856.930659134405</v>
      </c>
      <c r="G201" s="17">
        <v>349108</v>
      </c>
      <c r="H201" s="11">
        <v>240</v>
      </c>
      <c r="I201" s="18">
        <v>4</v>
      </c>
      <c r="L201" s="19">
        <f t="shared" ref="L201:L247" si="36">SQRT((2*D201*E201)/F201)</f>
        <v>10.990363434099981</v>
      </c>
      <c r="M201" s="16">
        <f t="shared" ref="M201:M264" si="37">+(1/2)*(L201*F201)</f>
        <v>59660.806861354882</v>
      </c>
      <c r="N201" s="16">
        <f t="shared" si="27"/>
        <v>59660.806861354875</v>
      </c>
      <c r="O201" s="16">
        <f t="shared" si="28"/>
        <v>119321.61372270976</v>
      </c>
      <c r="P201" s="17">
        <f t="shared" ref="P201:P247" si="38">+G201*D201</f>
        <v>384018800</v>
      </c>
      <c r="Q201" s="16">
        <f t="shared" si="29"/>
        <v>384138121.61372268</v>
      </c>
      <c r="R201" s="19">
        <f t="shared" si="30"/>
        <v>10.990363434099981</v>
      </c>
      <c r="S201" s="19">
        <f t="shared" si="31"/>
        <v>5.4951817170499906</v>
      </c>
      <c r="T201" s="19">
        <f t="shared" si="32"/>
        <v>18.333333333333332</v>
      </c>
      <c r="U201" s="19">
        <f t="shared" si="33"/>
        <v>7.342969899233351</v>
      </c>
      <c r="V201" s="20">
        <f t="shared" si="34"/>
        <v>100.08768195845207</v>
      </c>
      <c r="W201" s="20">
        <f t="shared" si="35"/>
        <v>2.3978974765309049</v>
      </c>
    </row>
    <row r="202" spans="1:23">
      <c r="A202" s="21" t="s">
        <v>594</v>
      </c>
      <c r="B202" s="11" t="s">
        <v>401</v>
      </c>
      <c r="D202" s="15">
        <v>84.855723505434753</v>
      </c>
      <c r="E202" s="16">
        <f>+Costos!$N$24</f>
        <v>596.08540925266902</v>
      </c>
      <c r="F202" s="16">
        <f>+Costos!$N$15*12</f>
        <v>10856.930659134405</v>
      </c>
      <c r="G202" s="17">
        <v>302644</v>
      </c>
      <c r="H202" s="11">
        <v>240</v>
      </c>
      <c r="I202" s="18">
        <v>4</v>
      </c>
      <c r="L202" s="19">
        <f t="shared" si="36"/>
        <v>3.0525042823549162</v>
      </c>
      <c r="M202" s="16">
        <f t="shared" si="37"/>
        <v>16570.413665119078</v>
      </c>
      <c r="N202" s="16">
        <f t="shared" ref="N202:N247" si="39">+(D202/L202)*E202</f>
        <v>16570.413665119075</v>
      </c>
      <c r="O202" s="16">
        <f t="shared" ref="O202:O247" si="40">+N202+M202</f>
        <v>33140.827330238157</v>
      </c>
      <c r="P202" s="17">
        <f t="shared" si="38"/>
        <v>25681075.584578797</v>
      </c>
      <c r="Q202" s="16">
        <f t="shared" ref="Q202:Q247" si="41">+P202+O202</f>
        <v>25714216.411909036</v>
      </c>
      <c r="R202" s="19">
        <f t="shared" ref="R202:R247" si="42">+L202</f>
        <v>3.0525042823549162</v>
      </c>
      <c r="S202" s="19">
        <f t="shared" ref="S202:S247" si="43">+R202/2</f>
        <v>1.5262521411774581</v>
      </c>
      <c r="T202" s="19">
        <f t="shared" ref="T202:T247" si="44">+(D202/H202)*I202</f>
        <v>1.4142620584239125</v>
      </c>
      <c r="U202" s="19">
        <f t="shared" ref="U202:U247" si="45">IF(T202&gt;L202,T202-INT(I202/W202)*L202,T202)</f>
        <v>1.4142620584239125</v>
      </c>
      <c r="V202" s="20">
        <f t="shared" ref="V202:V247" si="46">IF(L202&gt;0,D202/L202,0)</f>
        <v>27.798723820289315</v>
      </c>
      <c r="W202" s="20">
        <f t="shared" ref="W202:W247" si="47">IF(V202&gt;0,H202/V202,0)</f>
        <v>8.6334898519633629</v>
      </c>
    </row>
    <row r="203" spans="1:23">
      <c r="A203" s="14" t="s">
        <v>595</v>
      </c>
      <c r="B203" s="11" t="s">
        <v>401</v>
      </c>
      <c r="D203" s="15">
        <v>240.523097826087</v>
      </c>
      <c r="E203" s="16">
        <f>+Costos!$N$24</f>
        <v>596.08540925266902</v>
      </c>
      <c r="F203" s="16">
        <f>+Costos!$N$15*12</f>
        <v>10856.930659134405</v>
      </c>
      <c r="G203" s="17">
        <v>391146</v>
      </c>
      <c r="H203" s="11">
        <v>240</v>
      </c>
      <c r="I203" s="18">
        <v>4</v>
      </c>
      <c r="L203" s="19">
        <f t="shared" si="36"/>
        <v>5.1391832748485013</v>
      </c>
      <c r="M203" s="16">
        <f t="shared" si="37"/>
        <v>27897.878229806724</v>
      </c>
      <c r="N203" s="16">
        <f t="shared" si="39"/>
        <v>27897.87822980672</v>
      </c>
      <c r="O203" s="16">
        <f t="shared" si="40"/>
        <v>55795.756459613447</v>
      </c>
      <c r="P203" s="17">
        <f t="shared" si="38"/>
        <v>94079647.622282624</v>
      </c>
      <c r="Q203" s="16">
        <f t="shared" si="41"/>
        <v>94135443.378742233</v>
      </c>
      <c r="R203" s="19">
        <f t="shared" si="42"/>
        <v>5.1391832748485013</v>
      </c>
      <c r="S203" s="19">
        <f t="shared" si="43"/>
        <v>2.5695916374242507</v>
      </c>
      <c r="T203" s="19">
        <f t="shared" si="44"/>
        <v>4.0087182971014501</v>
      </c>
      <c r="U203" s="19">
        <f t="shared" si="45"/>
        <v>4.0087182971014501</v>
      </c>
      <c r="V203" s="20">
        <f t="shared" si="46"/>
        <v>46.801813627317543</v>
      </c>
      <c r="W203" s="20">
        <f t="shared" si="47"/>
        <v>5.1280064040064346</v>
      </c>
    </row>
    <row r="204" spans="1:23">
      <c r="A204" s="21" t="s">
        <v>596</v>
      </c>
      <c r="B204" s="11" t="s">
        <v>401</v>
      </c>
      <c r="D204" s="15">
        <v>533.33333333333348</v>
      </c>
      <c r="E204" s="16">
        <f>+Costos!$N$24</f>
        <v>596.08540925266902</v>
      </c>
      <c r="F204" s="16">
        <f>+Costos!$N$15*12</f>
        <v>10856.930659134405</v>
      </c>
      <c r="G204" s="17">
        <v>261898</v>
      </c>
      <c r="H204" s="11">
        <v>240</v>
      </c>
      <c r="I204" s="18">
        <v>4</v>
      </c>
      <c r="L204" s="19">
        <f t="shared" si="36"/>
        <v>7.6527068188373537</v>
      </c>
      <c r="M204" s="16">
        <f t="shared" si="37"/>
        <v>41542.453643401095</v>
      </c>
      <c r="N204" s="16">
        <f t="shared" si="39"/>
        <v>41542.453643401102</v>
      </c>
      <c r="O204" s="16">
        <f t="shared" si="40"/>
        <v>83084.90728680219</v>
      </c>
      <c r="P204" s="17">
        <f t="shared" si="38"/>
        <v>139678933.33333337</v>
      </c>
      <c r="Q204" s="16">
        <f t="shared" si="41"/>
        <v>139762018.24062017</v>
      </c>
      <c r="R204" s="19">
        <f t="shared" si="42"/>
        <v>7.6527068188373537</v>
      </c>
      <c r="S204" s="19">
        <f t="shared" si="43"/>
        <v>3.8263534094186769</v>
      </c>
      <c r="T204" s="19">
        <f t="shared" si="44"/>
        <v>8.8888888888888911</v>
      </c>
      <c r="U204" s="19">
        <f t="shared" si="45"/>
        <v>1.2361820700515374</v>
      </c>
      <c r="V204" s="20">
        <f t="shared" si="46"/>
        <v>69.692116261466921</v>
      </c>
      <c r="W204" s="20">
        <f t="shared" si="47"/>
        <v>3.4437180684768078</v>
      </c>
    </row>
    <row r="205" spans="1:23">
      <c r="A205" s="14" t="s">
        <v>597</v>
      </c>
      <c r="B205" s="11" t="s">
        <v>401</v>
      </c>
      <c r="D205" s="15">
        <v>160</v>
      </c>
      <c r="E205" s="16">
        <f>+Costos!$N$24</f>
        <v>596.08540925266902</v>
      </c>
      <c r="F205" s="16">
        <f>+Costos!$N$15*12</f>
        <v>10856.930659134405</v>
      </c>
      <c r="G205" s="17">
        <v>315770</v>
      </c>
      <c r="H205" s="11">
        <v>240</v>
      </c>
      <c r="I205" s="18">
        <v>4</v>
      </c>
      <c r="L205" s="19">
        <f t="shared" si="36"/>
        <v>4.1915601506508189</v>
      </c>
      <c r="M205" s="16">
        <f t="shared" si="37"/>
        <v>22753.73895460345</v>
      </c>
      <c r="N205" s="16">
        <f t="shared" si="39"/>
        <v>22753.73895460345</v>
      </c>
      <c r="O205" s="16">
        <f t="shared" si="40"/>
        <v>45507.4779092069</v>
      </c>
      <c r="P205" s="17">
        <f t="shared" si="38"/>
        <v>50523200</v>
      </c>
      <c r="Q205" s="16">
        <f t="shared" si="41"/>
        <v>50568707.477909207</v>
      </c>
      <c r="R205" s="19">
        <f t="shared" si="42"/>
        <v>4.1915601506508189</v>
      </c>
      <c r="S205" s="19">
        <f t="shared" si="43"/>
        <v>2.0957800753254094</v>
      </c>
      <c r="T205" s="19">
        <f t="shared" si="44"/>
        <v>2.6666666666666665</v>
      </c>
      <c r="U205" s="19">
        <f t="shared" si="45"/>
        <v>2.6666666666666665</v>
      </c>
      <c r="V205" s="20">
        <f t="shared" si="46"/>
        <v>38.17194415667803</v>
      </c>
      <c r="W205" s="20">
        <f t="shared" si="47"/>
        <v>6.2873402259762283</v>
      </c>
    </row>
    <row r="206" spans="1:23">
      <c r="A206" s="21" t="s">
        <v>598</v>
      </c>
      <c r="B206" s="11" t="s">
        <v>401</v>
      </c>
      <c r="D206" s="15">
        <v>600</v>
      </c>
      <c r="E206" s="16">
        <f>+Costos!$N$24</f>
        <v>596.08540925266902</v>
      </c>
      <c r="F206" s="16">
        <f>+Costos!$N$15*12</f>
        <v>10856.930659134405</v>
      </c>
      <c r="G206" s="17">
        <v>316942</v>
      </c>
      <c r="H206" s="11">
        <v>240</v>
      </c>
      <c r="I206" s="18">
        <v>4</v>
      </c>
      <c r="L206" s="19">
        <f t="shared" si="36"/>
        <v>8.1169213290486368</v>
      </c>
      <c r="M206" s="16">
        <f t="shared" si="37"/>
        <v>44062.426017565063</v>
      </c>
      <c r="N206" s="16">
        <f t="shared" si="39"/>
        <v>44062.426017565056</v>
      </c>
      <c r="O206" s="16">
        <f t="shared" si="40"/>
        <v>88124.852035130112</v>
      </c>
      <c r="P206" s="17">
        <f t="shared" si="38"/>
        <v>190165200</v>
      </c>
      <c r="Q206" s="16">
        <f t="shared" si="41"/>
        <v>190253324.85203514</v>
      </c>
      <c r="R206" s="19">
        <f t="shared" si="42"/>
        <v>8.1169213290486368</v>
      </c>
      <c r="S206" s="19">
        <f t="shared" si="43"/>
        <v>4.0584606645243184</v>
      </c>
      <c r="T206" s="19">
        <f t="shared" si="44"/>
        <v>10</v>
      </c>
      <c r="U206" s="19">
        <f t="shared" si="45"/>
        <v>1.8830786709513632</v>
      </c>
      <c r="V206" s="20">
        <f t="shared" si="46"/>
        <v>73.919652005586755</v>
      </c>
      <c r="W206" s="20">
        <f t="shared" si="47"/>
        <v>3.246768531619455</v>
      </c>
    </row>
    <row r="207" spans="1:23">
      <c r="A207" s="14" t="s">
        <v>599</v>
      </c>
      <c r="B207" s="11" t="s">
        <v>401</v>
      </c>
      <c r="D207" s="15">
        <v>333.33333333333348</v>
      </c>
      <c r="E207" s="16">
        <f>+Costos!$N$24</f>
        <v>596.08540925266902</v>
      </c>
      <c r="F207" s="16">
        <f>+Costos!$N$15*12</f>
        <v>10856.930659134405</v>
      </c>
      <c r="G207" s="17">
        <v>343469</v>
      </c>
      <c r="H207" s="11">
        <v>240</v>
      </c>
      <c r="I207" s="18">
        <v>4</v>
      </c>
      <c r="L207" s="19">
        <f t="shared" si="36"/>
        <v>6.0499959532568983</v>
      </c>
      <c r="M207" s="16">
        <f t="shared" si="37"/>
        <v>32842.19327627695</v>
      </c>
      <c r="N207" s="16">
        <f t="shared" si="39"/>
        <v>32842.193276276943</v>
      </c>
      <c r="O207" s="16">
        <f t="shared" si="40"/>
        <v>65684.386552553886</v>
      </c>
      <c r="P207" s="17">
        <f t="shared" si="38"/>
        <v>114489666.66666672</v>
      </c>
      <c r="Q207" s="16">
        <f t="shared" si="41"/>
        <v>114555351.05321927</v>
      </c>
      <c r="R207" s="19">
        <f t="shared" si="42"/>
        <v>6.0499959532568983</v>
      </c>
      <c r="S207" s="19">
        <f t="shared" si="43"/>
        <v>3.0249979766284492</v>
      </c>
      <c r="T207" s="19">
        <f t="shared" si="44"/>
        <v>5.555555555555558</v>
      </c>
      <c r="U207" s="19">
        <f t="shared" si="45"/>
        <v>5.555555555555558</v>
      </c>
      <c r="V207" s="20">
        <f t="shared" si="46"/>
        <v>55.096455585873564</v>
      </c>
      <c r="W207" s="20">
        <f t="shared" si="47"/>
        <v>4.3559970863449644</v>
      </c>
    </row>
    <row r="208" spans="1:23">
      <c r="A208" s="21" t="s">
        <v>600</v>
      </c>
      <c r="B208" s="11" t="s">
        <v>401</v>
      </c>
      <c r="D208" s="15">
        <v>150</v>
      </c>
      <c r="E208" s="16">
        <f>+Costos!$N$24</f>
        <v>596.08540925266902</v>
      </c>
      <c r="F208" s="16">
        <f>+Costos!$N$15*12</f>
        <v>10856.930659134405</v>
      </c>
      <c r="G208" s="17">
        <v>394466</v>
      </c>
      <c r="H208" s="11">
        <v>240</v>
      </c>
      <c r="I208" s="18">
        <v>4</v>
      </c>
      <c r="L208" s="19">
        <f t="shared" si="36"/>
        <v>4.0584606645243184</v>
      </c>
      <c r="M208" s="16">
        <f t="shared" si="37"/>
        <v>22031.213008782532</v>
      </c>
      <c r="N208" s="16">
        <f t="shared" si="39"/>
        <v>22031.213008782528</v>
      </c>
      <c r="O208" s="16">
        <f t="shared" si="40"/>
        <v>44062.426017565056</v>
      </c>
      <c r="P208" s="17">
        <f t="shared" si="38"/>
        <v>59169900</v>
      </c>
      <c r="Q208" s="16">
        <f t="shared" si="41"/>
        <v>59213962.426017568</v>
      </c>
      <c r="R208" s="19">
        <f t="shared" si="42"/>
        <v>4.0584606645243184</v>
      </c>
      <c r="S208" s="19">
        <f t="shared" si="43"/>
        <v>2.0292303322621592</v>
      </c>
      <c r="T208" s="19">
        <f t="shared" si="44"/>
        <v>2.5</v>
      </c>
      <c r="U208" s="19">
        <f t="shared" si="45"/>
        <v>2.5</v>
      </c>
      <c r="V208" s="20">
        <f t="shared" si="46"/>
        <v>36.959826002793378</v>
      </c>
      <c r="W208" s="20">
        <f t="shared" si="47"/>
        <v>6.49353706323891</v>
      </c>
    </row>
    <row r="209" spans="1:23">
      <c r="A209" s="14" t="s">
        <v>601</v>
      </c>
      <c r="B209" s="11" t="s">
        <v>401</v>
      </c>
      <c r="D209" s="15">
        <v>666.66666666666652</v>
      </c>
      <c r="E209" s="16">
        <f>+Costos!$N$24</f>
        <v>596.08540925266902</v>
      </c>
      <c r="F209" s="16">
        <f>+Costos!$N$15*12</f>
        <v>10856.930659134405</v>
      </c>
      <c r="G209" s="17">
        <v>474351</v>
      </c>
      <c r="H209" s="11">
        <v>240</v>
      </c>
      <c r="I209" s="18">
        <v>4</v>
      </c>
      <c r="L209" s="19">
        <f t="shared" si="36"/>
        <v>8.5559863293982445</v>
      </c>
      <c r="M209" s="16">
        <f t="shared" si="37"/>
        <v>46445.875149389321</v>
      </c>
      <c r="N209" s="16">
        <f t="shared" si="39"/>
        <v>46445.875149389314</v>
      </c>
      <c r="O209" s="16">
        <f t="shared" si="40"/>
        <v>92891.750298778643</v>
      </c>
      <c r="P209" s="17">
        <f t="shared" si="38"/>
        <v>316233999.99999994</v>
      </c>
      <c r="Q209" s="16">
        <f t="shared" si="41"/>
        <v>316326891.75029874</v>
      </c>
      <c r="R209" s="19">
        <f t="shared" si="42"/>
        <v>8.5559863293982445</v>
      </c>
      <c r="S209" s="19">
        <f t="shared" si="43"/>
        <v>4.2779931646991223</v>
      </c>
      <c r="T209" s="19">
        <f t="shared" si="44"/>
        <v>11.111111111111109</v>
      </c>
      <c r="U209" s="19">
        <f t="shared" si="45"/>
        <v>2.5551247817128644</v>
      </c>
      <c r="V209" s="20">
        <f t="shared" si="46"/>
        <v>77.91815472822924</v>
      </c>
      <c r="W209" s="20">
        <f t="shared" si="47"/>
        <v>3.0801550785833687</v>
      </c>
    </row>
    <row r="210" spans="1:23">
      <c r="A210" s="21" t="s">
        <v>602</v>
      </c>
      <c r="B210" s="11" t="s">
        <v>401</v>
      </c>
      <c r="D210" s="15">
        <v>265.94769021739103</v>
      </c>
      <c r="E210" s="16">
        <f>+Costos!$N$24</f>
        <v>596.08540925266902</v>
      </c>
      <c r="F210" s="16">
        <f>+Costos!$N$15*12</f>
        <v>10856.930659134405</v>
      </c>
      <c r="G210" s="17">
        <v>401360</v>
      </c>
      <c r="H210" s="11">
        <v>240</v>
      </c>
      <c r="I210" s="18">
        <v>4</v>
      </c>
      <c r="L210" s="19">
        <f t="shared" si="36"/>
        <v>5.4039811182776454</v>
      </c>
      <c r="M210" s="16">
        <f t="shared" si="37"/>
        <v>29335.324142205998</v>
      </c>
      <c r="N210" s="16">
        <f t="shared" si="39"/>
        <v>29335.324142205998</v>
      </c>
      <c r="O210" s="16">
        <f t="shared" si="40"/>
        <v>58670.648284411996</v>
      </c>
      <c r="P210" s="17">
        <f t="shared" si="38"/>
        <v>106740764.94565207</v>
      </c>
      <c r="Q210" s="16">
        <f t="shared" si="41"/>
        <v>106799435.59393647</v>
      </c>
      <c r="R210" s="19">
        <f t="shared" si="42"/>
        <v>5.4039811182776454</v>
      </c>
      <c r="S210" s="19">
        <f t="shared" si="43"/>
        <v>2.7019905591388227</v>
      </c>
      <c r="T210" s="19">
        <f t="shared" si="44"/>
        <v>4.432461503623184</v>
      </c>
      <c r="U210" s="19">
        <f t="shared" si="45"/>
        <v>4.432461503623184</v>
      </c>
      <c r="V210" s="20">
        <f t="shared" si="46"/>
        <v>49.213290053491853</v>
      </c>
      <c r="W210" s="20">
        <f t="shared" si="47"/>
        <v>4.876731462967312</v>
      </c>
    </row>
    <row r="211" spans="1:23">
      <c r="A211" s="14" t="s">
        <v>603</v>
      </c>
      <c r="B211" s="11" t="s">
        <v>401</v>
      </c>
      <c r="D211" s="15">
        <v>158.40748450000001</v>
      </c>
      <c r="E211" s="16">
        <f>+Costos!$N$24</f>
        <v>596.08540925266902</v>
      </c>
      <c r="F211" s="16">
        <f>+Costos!$N$15*12</f>
        <v>10856.930659134405</v>
      </c>
      <c r="G211" s="17">
        <v>204448</v>
      </c>
      <c r="H211" s="11">
        <v>240</v>
      </c>
      <c r="I211" s="18">
        <v>4</v>
      </c>
      <c r="L211" s="19">
        <f t="shared" si="36"/>
        <v>4.1706482211633462</v>
      </c>
      <c r="M211" s="16">
        <f t="shared" si="37"/>
        <v>22640.219270406349</v>
      </c>
      <c r="N211" s="16">
        <f t="shared" si="39"/>
        <v>22640.219270406345</v>
      </c>
      <c r="O211" s="16">
        <f t="shared" si="40"/>
        <v>45280.438540812698</v>
      </c>
      <c r="P211" s="17">
        <f t="shared" si="38"/>
        <v>32386093.391056001</v>
      </c>
      <c r="Q211" s="16">
        <f t="shared" si="41"/>
        <v>32431373.829596814</v>
      </c>
      <c r="R211" s="19">
        <f t="shared" si="42"/>
        <v>4.1706482211633462</v>
      </c>
      <c r="S211" s="19">
        <f t="shared" si="43"/>
        <v>2.0853241105816731</v>
      </c>
      <c r="T211" s="19">
        <f t="shared" si="44"/>
        <v>2.6401247416666669</v>
      </c>
      <c r="U211" s="19">
        <f t="shared" si="45"/>
        <v>2.6401247416666669</v>
      </c>
      <c r="V211" s="20">
        <f t="shared" si="46"/>
        <v>37.98150217901005</v>
      </c>
      <c r="W211" s="20">
        <f t="shared" si="47"/>
        <v>6.318865401080231</v>
      </c>
    </row>
    <row r="212" spans="1:23">
      <c r="A212" s="21" t="s">
        <v>604</v>
      </c>
      <c r="B212" s="11" t="s">
        <v>401</v>
      </c>
      <c r="D212" s="15">
        <v>733.33333333333348</v>
      </c>
      <c r="E212" s="16">
        <f>+Costos!$N$24</f>
        <v>596.08540925266902</v>
      </c>
      <c r="F212" s="16">
        <f>+Costos!$N$15*12</f>
        <v>10856.930659134405</v>
      </c>
      <c r="G212" s="17">
        <v>379515</v>
      </c>
      <c r="H212" s="11">
        <v>240</v>
      </c>
      <c r="I212" s="18">
        <v>4</v>
      </c>
      <c r="L212" s="19">
        <f t="shared" si="36"/>
        <v>8.9735941670957367</v>
      </c>
      <c r="M212" s="16">
        <f t="shared" si="37"/>
        <v>48712.844817685684</v>
      </c>
      <c r="N212" s="16">
        <f t="shared" si="39"/>
        <v>48712.844817685684</v>
      </c>
      <c r="O212" s="16">
        <f t="shared" si="40"/>
        <v>97425.689635371367</v>
      </c>
      <c r="P212" s="17">
        <f t="shared" si="38"/>
        <v>278311000.00000006</v>
      </c>
      <c r="Q212" s="16">
        <f t="shared" si="41"/>
        <v>278408425.68963546</v>
      </c>
      <c r="R212" s="19">
        <f t="shared" si="42"/>
        <v>8.9735941670957367</v>
      </c>
      <c r="S212" s="19">
        <f t="shared" si="43"/>
        <v>4.4867970835478683</v>
      </c>
      <c r="T212" s="19">
        <f t="shared" si="44"/>
        <v>12.222222222222225</v>
      </c>
      <c r="U212" s="19">
        <f t="shared" si="45"/>
        <v>3.2486280551264883</v>
      </c>
      <c r="V212" s="20">
        <f t="shared" si="46"/>
        <v>81.721250112057774</v>
      </c>
      <c r="W212" s="20">
        <f t="shared" si="47"/>
        <v>2.936812636504059</v>
      </c>
    </row>
    <row r="213" spans="1:23">
      <c r="A213" s="14" t="s">
        <v>605</v>
      </c>
      <c r="B213" s="11" t="s">
        <v>401</v>
      </c>
      <c r="D213" s="15">
        <v>0</v>
      </c>
      <c r="E213" s="16">
        <f>+Costos!$N$24</f>
        <v>596.08540925266902</v>
      </c>
      <c r="F213" s="16">
        <f>+Costos!$N$15*12</f>
        <v>10856.930659134405</v>
      </c>
      <c r="G213" s="17">
        <v>402720</v>
      </c>
      <c r="H213" s="11">
        <v>240</v>
      </c>
      <c r="I213" s="18">
        <v>4</v>
      </c>
      <c r="L213" s="19">
        <f t="shared" si="36"/>
        <v>0</v>
      </c>
      <c r="M213" s="16">
        <f t="shared" si="37"/>
        <v>0</v>
      </c>
      <c r="N213" s="16" t="e">
        <f t="shared" si="39"/>
        <v>#DIV/0!</v>
      </c>
      <c r="O213" s="16" t="e">
        <f t="shared" si="40"/>
        <v>#DIV/0!</v>
      </c>
      <c r="P213" s="17">
        <f t="shared" si="38"/>
        <v>0</v>
      </c>
      <c r="Q213" s="16" t="e">
        <f t="shared" si="41"/>
        <v>#DIV/0!</v>
      </c>
      <c r="R213" s="19">
        <f t="shared" si="42"/>
        <v>0</v>
      </c>
      <c r="S213" s="19">
        <f t="shared" si="43"/>
        <v>0</v>
      </c>
      <c r="T213" s="19">
        <f t="shared" si="44"/>
        <v>0</v>
      </c>
      <c r="U213" s="19">
        <f t="shared" si="45"/>
        <v>0</v>
      </c>
      <c r="V213" s="20">
        <f t="shared" si="46"/>
        <v>0</v>
      </c>
      <c r="W213" s="20">
        <f t="shared" si="47"/>
        <v>0</v>
      </c>
    </row>
    <row r="214" spans="1:23">
      <c r="A214" s="21" t="s">
        <v>606</v>
      </c>
      <c r="B214" s="11" t="s">
        <v>401</v>
      </c>
      <c r="D214" s="15">
        <v>1150.537463263913</v>
      </c>
      <c r="E214" s="16">
        <f>+Costos!$N$24</f>
        <v>596.08540925266902</v>
      </c>
      <c r="F214" s="16">
        <f>+Costos!$N$15*12</f>
        <v>10856.930659134405</v>
      </c>
      <c r="G214" s="17">
        <v>369365</v>
      </c>
      <c r="H214" s="11">
        <v>240</v>
      </c>
      <c r="I214" s="18">
        <v>4</v>
      </c>
      <c r="L214" s="19">
        <f t="shared" si="36"/>
        <v>11.239994372203492</v>
      </c>
      <c r="M214" s="16">
        <f t="shared" si="37"/>
        <v>61015.919754037131</v>
      </c>
      <c r="N214" s="16">
        <f t="shared" si="39"/>
        <v>61015.919754037131</v>
      </c>
      <c r="O214" s="16">
        <f t="shared" si="40"/>
        <v>122031.83950807426</v>
      </c>
      <c r="P214" s="17">
        <f t="shared" si="38"/>
        <v>424968270.1184752</v>
      </c>
      <c r="Q214" s="16">
        <f t="shared" si="41"/>
        <v>425090301.95798326</v>
      </c>
      <c r="R214" s="19">
        <f t="shared" si="42"/>
        <v>11.239994372203492</v>
      </c>
      <c r="S214" s="19">
        <f t="shared" si="43"/>
        <v>5.6199971861017461</v>
      </c>
      <c r="T214" s="19">
        <f t="shared" si="44"/>
        <v>19.175624387731883</v>
      </c>
      <c r="U214" s="19">
        <f t="shared" si="45"/>
        <v>7.9356300155283908</v>
      </c>
      <c r="V214" s="20">
        <f t="shared" si="46"/>
        <v>102.36103552766826</v>
      </c>
      <c r="W214" s="20">
        <f t="shared" si="47"/>
        <v>2.3446421654764116</v>
      </c>
    </row>
    <row r="215" spans="1:23">
      <c r="A215" s="14" t="s">
        <v>607</v>
      </c>
      <c r="B215" s="11" t="s">
        <v>401</v>
      </c>
      <c r="D215" s="15">
        <v>0</v>
      </c>
      <c r="E215" s="16">
        <f>+Costos!$N$24</f>
        <v>596.08540925266902</v>
      </c>
      <c r="F215" s="16">
        <f>+Costos!$N$15*12</f>
        <v>10856.930659134405</v>
      </c>
      <c r="G215" s="17">
        <v>261290</v>
      </c>
      <c r="H215" s="11">
        <v>240</v>
      </c>
      <c r="I215" s="18">
        <v>4</v>
      </c>
      <c r="L215" s="19">
        <f t="shared" si="36"/>
        <v>0</v>
      </c>
      <c r="M215" s="16">
        <f t="shared" si="37"/>
        <v>0</v>
      </c>
      <c r="N215" s="16" t="e">
        <f t="shared" si="39"/>
        <v>#DIV/0!</v>
      </c>
      <c r="O215" s="16" t="e">
        <f t="shared" si="40"/>
        <v>#DIV/0!</v>
      </c>
      <c r="P215" s="17">
        <f t="shared" si="38"/>
        <v>0</v>
      </c>
      <c r="Q215" s="16" t="e">
        <f t="shared" si="41"/>
        <v>#DIV/0!</v>
      </c>
      <c r="R215" s="19">
        <f t="shared" si="42"/>
        <v>0</v>
      </c>
      <c r="S215" s="19">
        <f t="shared" si="43"/>
        <v>0</v>
      </c>
      <c r="T215" s="19">
        <f t="shared" si="44"/>
        <v>0</v>
      </c>
      <c r="U215" s="19">
        <f t="shared" si="45"/>
        <v>0</v>
      </c>
      <c r="V215" s="20">
        <f t="shared" si="46"/>
        <v>0</v>
      </c>
      <c r="W215" s="20">
        <f t="shared" si="47"/>
        <v>0</v>
      </c>
    </row>
    <row r="216" spans="1:23">
      <c r="A216" s="21" t="s">
        <v>608</v>
      </c>
      <c r="B216" s="11" t="s">
        <v>401</v>
      </c>
      <c r="D216" s="15">
        <v>0</v>
      </c>
      <c r="E216" s="16">
        <f>+Costos!$N$24</f>
        <v>596.08540925266902</v>
      </c>
      <c r="F216" s="16">
        <f>+Costos!$N$15*12</f>
        <v>10856.930659134405</v>
      </c>
      <c r="G216" s="17">
        <v>257822</v>
      </c>
      <c r="H216" s="11">
        <v>240</v>
      </c>
      <c r="I216" s="18">
        <v>4</v>
      </c>
      <c r="L216" s="19">
        <f t="shared" si="36"/>
        <v>0</v>
      </c>
      <c r="M216" s="16">
        <f t="shared" si="37"/>
        <v>0</v>
      </c>
      <c r="N216" s="16" t="e">
        <f t="shared" si="39"/>
        <v>#DIV/0!</v>
      </c>
      <c r="O216" s="16" t="e">
        <f t="shared" si="40"/>
        <v>#DIV/0!</v>
      </c>
      <c r="P216" s="17">
        <f t="shared" si="38"/>
        <v>0</v>
      </c>
      <c r="Q216" s="16" t="e">
        <f t="shared" si="41"/>
        <v>#DIV/0!</v>
      </c>
      <c r="R216" s="19">
        <f t="shared" si="42"/>
        <v>0</v>
      </c>
      <c r="S216" s="19">
        <f t="shared" si="43"/>
        <v>0</v>
      </c>
      <c r="T216" s="19">
        <f t="shared" si="44"/>
        <v>0</v>
      </c>
      <c r="U216" s="19">
        <f t="shared" si="45"/>
        <v>0</v>
      </c>
      <c r="V216" s="20">
        <f t="shared" si="46"/>
        <v>0</v>
      </c>
      <c r="W216" s="20">
        <f t="shared" si="47"/>
        <v>0</v>
      </c>
    </row>
    <row r="217" spans="1:23">
      <c r="A217" s="14" t="s">
        <v>609</v>
      </c>
      <c r="B217" s="11" t="s">
        <v>401</v>
      </c>
      <c r="D217" s="15">
        <v>334.59503880434761</v>
      </c>
      <c r="E217" s="16">
        <f>+Costos!$N$24</f>
        <v>596.08540925266902</v>
      </c>
      <c r="F217" s="16">
        <f>+Costos!$N$15*12</f>
        <v>10856.930659134405</v>
      </c>
      <c r="G217" s="17">
        <v>370711</v>
      </c>
      <c r="H217" s="11">
        <v>240</v>
      </c>
      <c r="I217" s="18">
        <v>4</v>
      </c>
      <c r="L217" s="19">
        <f t="shared" si="36"/>
        <v>6.0614351083380269</v>
      </c>
      <c r="M217" s="16">
        <f t="shared" si="37"/>
        <v>32904.290333034398</v>
      </c>
      <c r="N217" s="16">
        <f t="shared" si="39"/>
        <v>32904.290333034391</v>
      </c>
      <c r="O217" s="16">
        <f t="shared" si="40"/>
        <v>65808.580666068796</v>
      </c>
      <c r="P217" s="17">
        <f t="shared" si="38"/>
        <v>124038061.43019851</v>
      </c>
      <c r="Q217" s="16">
        <f t="shared" si="41"/>
        <v>124103870.01086457</v>
      </c>
      <c r="R217" s="19">
        <f t="shared" si="42"/>
        <v>6.0614351083380269</v>
      </c>
      <c r="S217" s="19">
        <f t="shared" si="43"/>
        <v>3.0307175541690135</v>
      </c>
      <c r="T217" s="19">
        <f t="shared" si="44"/>
        <v>5.5765839800724599</v>
      </c>
      <c r="U217" s="19">
        <f t="shared" si="45"/>
        <v>5.5765839800724599</v>
      </c>
      <c r="V217" s="20">
        <f t="shared" si="46"/>
        <v>55.20063034974725</v>
      </c>
      <c r="W217" s="20">
        <f t="shared" si="47"/>
        <v>4.347776438047485</v>
      </c>
    </row>
    <row r="218" spans="1:23">
      <c r="A218" s="21" t="s">
        <v>610</v>
      </c>
      <c r="B218" s="11" t="s">
        <v>401</v>
      </c>
      <c r="D218" s="15">
        <v>34.864450584347765</v>
      </c>
      <c r="E218" s="16">
        <f>+Costos!$N$24</f>
        <v>596.08540925266902</v>
      </c>
      <c r="F218" s="16">
        <f>+Costos!$N$15*12</f>
        <v>10856.930659134405</v>
      </c>
      <c r="G218" s="17">
        <v>209521</v>
      </c>
      <c r="H218" s="11">
        <v>240</v>
      </c>
      <c r="I218" s="18">
        <v>4</v>
      </c>
      <c r="L218" s="19">
        <f t="shared" si="36"/>
        <v>1.956622865057837</v>
      </c>
      <c r="M218" s="16">
        <f t="shared" si="37"/>
        <v>10621.459386004915</v>
      </c>
      <c r="N218" s="16">
        <f t="shared" si="39"/>
        <v>10621.459386004915</v>
      </c>
      <c r="O218" s="16">
        <f t="shared" si="40"/>
        <v>21242.918772009831</v>
      </c>
      <c r="P218" s="17">
        <f t="shared" si="38"/>
        <v>7304834.5508831283</v>
      </c>
      <c r="Q218" s="16">
        <f t="shared" si="41"/>
        <v>7326077.4696551384</v>
      </c>
      <c r="R218" s="19">
        <f t="shared" si="42"/>
        <v>1.956622865057837</v>
      </c>
      <c r="S218" s="19">
        <f t="shared" si="43"/>
        <v>0.9783114325289185</v>
      </c>
      <c r="T218" s="19">
        <f t="shared" si="44"/>
        <v>0.58107417640579606</v>
      </c>
      <c r="U218" s="19">
        <f t="shared" si="45"/>
        <v>0.58107417640579606</v>
      </c>
      <c r="V218" s="20">
        <f t="shared" si="46"/>
        <v>17.8186870893575</v>
      </c>
      <c r="W218" s="20">
        <f t="shared" si="47"/>
        <v>13.469005813752906</v>
      </c>
    </row>
    <row r="219" spans="1:23">
      <c r="A219" s="14" t="s">
        <v>611</v>
      </c>
      <c r="B219" s="11" t="s">
        <v>401</v>
      </c>
      <c r="D219" s="15">
        <v>1255.180027173913</v>
      </c>
      <c r="E219" s="16">
        <f>+Costos!$N$24</f>
        <v>596.08540925266902</v>
      </c>
      <c r="F219" s="16">
        <f>+Costos!$N$15*12</f>
        <v>10856.930659134405</v>
      </c>
      <c r="G219" s="17">
        <v>227990</v>
      </c>
      <c r="H219" s="11">
        <v>240</v>
      </c>
      <c r="I219" s="18">
        <v>4</v>
      </c>
      <c r="L219" s="19">
        <f t="shared" si="36"/>
        <v>11.740016884658367</v>
      </c>
      <c r="M219" s="16">
        <f t="shared" si="37"/>
        <v>63730.274626901504</v>
      </c>
      <c r="N219" s="16">
        <f t="shared" si="39"/>
        <v>63730.27462690149</v>
      </c>
      <c r="O219" s="16">
        <f t="shared" si="40"/>
        <v>127460.54925380299</v>
      </c>
      <c r="P219" s="17">
        <f t="shared" si="38"/>
        <v>286168494.39538044</v>
      </c>
      <c r="Q219" s="16">
        <f t="shared" si="41"/>
        <v>286295954.94463426</v>
      </c>
      <c r="R219" s="19">
        <f t="shared" si="42"/>
        <v>11.740016884658367</v>
      </c>
      <c r="S219" s="19">
        <f t="shared" si="43"/>
        <v>5.8700084423291834</v>
      </c>
      <c r="T219" s="19">
        <f t="shared" si="44"/>
        <v>20.919667119565215</v>
      </c>
      <c r="U219" s="19">
        <f t="shared" si="45"/>
        <v>9.1796502349068483</v>
      </c>
      <c r="V219" s="20">
        <f t="shared" si="46"/>
        <v>106.91466967259295</v>
      </c>
      <c r="W219" s="20">
        <f t="shared" si="47"/>
        <v>2.2447808213312266</v>
      </c>
    </row>
    <row r="220" spans="1:23">
      <c r="A220" s="21" t="s">
        <v>612</v>
      </c>
      <c r="B220" s="11" t="s">
        <v>401</v>
      </c>
      <c r="D220" s="15">
        <v>1020</v>
      </c>
      <c r="E220" s="16">
        <f>+Costos!$N$24</f>
        <v>596.08540925266902</v>
      </c>
      <c r="F220" s="16">
        <f>+Costos!$N$15*12</f>
        <v>10856.930659134405</v>
      </c>
      <c r="G220" s="17">
        <v>283552</v>
      </c>
      <c r="H220" s="11">
        <v>240</v>
      </c>
      <c r="I220" s="18">
        <v>4</v>
      </c>
      <c r="L220" s="19">
        <f t="shared" si="36"/>
        <v>10.583170610234911</v>
      </c>
      <c r="M220" s="16">
        <f t="shared" si="37"/>
        <v>57450.374734554782</v>
      </c>
      <c r="N220" s="16">
        <f t="shared" si="39"/>
        <v>57450.374734554782</v>
      </c>
      <c r="O220" s="16">
        <f t="shared" si="40"/>
        <v>114900.74946910956</v>
      </c>
      <c r="P220" s="17">
        <f t="shared" si="38"/>
        <v>289223040</v>
      </c>
      <c r="Q220" s="16">
        <f t="shared" si="41"/>
        <v>289337940.7494691</v>
      </c>
      <c r="R220" s="19">
        <f t="shared" si="42"/>
        <v>10.583170610234911</v>
      </c>
      <c r="S220" s="19">
        <f t="shared" si="43"/>
        <v>5.2915853051174553</v>
      </c>
      <c r="T220" s="19">
        <f t="shared" si="44"/>
        <v>17</v>
      </c>
      <c r="U220" s="19">
        <f t="shared" si="45"/>
        <v>6.4168293897650894</v>
      </c>
      <c r="V220" s="20">
        <f t="shared" si="46"/>
        <v>96.379434629312797</v>
      </c>
      <c r="W220" s="20">
        <f t="shared" si="47"/>
        <v>2.4901577906435084</v>
      </c>
    </row>
    <row r="221" spans="1:23">
      <c r="A221" s="14" t="s">
        <v>613</v>
      </c>
      <c r="B221" s="11" t="s">
        <v>401</v>
      </c>
      <c r="D221" s="15">
        <v>0</v>
      </c>
      <c r="E221" s="16">
        <f>+Costos!$N$24</f>
        <v>596.08540925266902</v>
      </c>
      <c r="F221" s="16">
        <f>+Costos!$N$15*12</f>
        <v>10856.930659134405</v>
      </c>
      <c r="G221" s="17">
        <v>482687</v>
      </c>
      <c r="H221" s="11">
        <v>240</v>
      </c>
      <c r="I221" s="18">
        <v>4</v>
      </c>
      <c r="L221" s="19">
        <f t="shared" si="36"/>
        <v>0</v>
      </c>
      <c r="M221" s="16">
        <f t="shared" si="37"/>
        <v>0</v>
      </c>
      <c r="N221" s="16" t="e">
        <f t="shared" si="39"/>
        <v>#DIV/0!</v>
      </c>
      <c r="O221" s="16" t="e">
        <f t="shared" si="40"/>
        <v>#DIV/0!</v>
      </c>
      <c r="P221" s="17">
        <f t="shared" si="38"/>
        <v>0</v>
      </c>
      <c r="Q221" s="16" t="e">
        <f t="shared" si="41"/>
        <v>#DIV/0!</v>
      </c>
      <c r="R221" s="19">
        <f t="shared" si="42"/>
        <v>0</v>
      </c>
      <c r="S221" s="19">
        <f t="shared" si="43"/>
        <v>0</v>
      </c>
      <c r="T221" s="19">
        <f t="shared" si="44"/>
        <v>0</v>
      </c>
      <c r="U221" s="19">
        <f t="shared" si="45"/>
        <v>0</v>
      </c>
      <c r="V221" s="20">
        <f t="shared" si="46"/>
        <v>0</v>
      </c>
      <c r="W221" s="20">
        <f t="shared" si="47"/>
        <v>0</v>
      </c>
    </row>
    <row r="222" spans="1:23">
      <c r="A222" s="21" t="s">
        <v>614</v>
      </c>
      <c r="B222" s="11" t="s">
        <v>401</v>
      </c>
      <c r="D222" s="15">
        <v>77.11028043478268</v>
      </c>
      <c r="E222" s="16">
        <f>+Costos!$N$24</f>
        <v>596.08540925266902</v>
      </c>
      <c r="F222" s="16">
        <f>+Costos!$N$15*12</f>
        <v>10856.930659134405</v>
      </c>
      <c r="G222" s="17">
        <v>298076</v>
      </c>
      <c r="H222" s="11">
        <v>240</v>
      </c>
      <c r="I222" s="18">
        <v>4</v>
      </c>
      <c r="L222" s="19">
        <f t="shared" si="36"/>
        <v>2.9098583799894278</v>
      </c>
      <c r="M222" s="16">
        <f t="shared" si="37"/>
        <v>15796.065329723195</v>
      </c>
      <c r="N222" s="16">
        <f t="shared" si="39"/>
        <v>15796.065329723198</v>
      </c>
      <c r="O222" s="16">
        <f t="shared" si="40"/>
        <v>31592.130659446393</v>
      </c>
      <c r="P222" s="17">
        <f t="shared" si="38"/>
        <v>22984723.950878281</v>
      </c>
      <c r="Q222" s="16">
        <f t="shared" si="41"/>
        <v>23016316.081537727</v>
      </c>
      <c r="R222" s="19">
        <f t="shared" si="42"/>
        <v>2.9098583799894278</v>
      </c>
      <c r="S222" s="19">
        <f t="shared" si="43"/>
        <v>1.4549291899947139</v>
      </c>
      <c r="T222" s="19">
        <f t="shared" si="44"/>
        <v>1.2851713405797114</v>
      </c>
      <c r="U222" s="19">
        <f t="shared" si="45"/>
        <v>1.2851713405797114</v>
      </c>
      <c r="V222" s="20">
        <f t="shared" si="46"/>
        <v>26.499667806878918</v>
      </c>
      <c r="W222" s="20">
        <f t="shared" si="47"/>
        <v>9.0567173048750291</v>
      </c>
    </row>
    <row r="223" spans="1:23">
      <c r="A223" s="14" t="s">
        <v>615</v>
      </c>
      <c r="B223" s="11" t="s">
        <v>401</v>
      </c>
      <c r="D223" s="15">
        <v>3000</v>
      </c>
      <c r="E223" s="16">
        <f>+Costos!$N$24</f>
        <v>596.08540925266902</v>
      </c>
      <c r="F223" s="16">
        <f>+Costos!$N$15*12</f>
        <v>10856.930659134405</v>
      </c>
      <c r="G223" s="17">
        <v>280255</v>
      </c>
      <c r="H223" s="11">
        <v>240</v>
      </c>
      <c r="I223" s="18">
        <v>4</v>
      </c>
      <c r="L223" s="19">
        <f t="shared" si="36"/>
        <v>18.14998785977069</v>
      </c>
      <c r="M223" s="16">
        <f t="shared" si="37"/>
        <v>98526.579828830814</v>
      </c>
      <c r="N223" s="16">
        <f t="shared" si="39"/>
        <v>98526.579828830814</v>
      </c>
      <c r="O223" s="16">
        <f t="shared" si="40"/>
        <v>197053.15965766163</v>
      </c>
      <c r="P223" s="17">
        <f t="shared" si="38"/>
        <v>840765000</v>
      </c>
      <c r="Q223" s="16">
        <f t="shared" si="41"/>
        <v>840962053.15965772</v>
      </c>
      <c r="R223" s="19">
        <f t="shared" si="42"/>
        <v>18.14998785977069</v>
      </c>
      <c r="S223" s="19">
        <f t="shared" si="43"/>
        <v>9.0749939298853448</v>
      </c>
      <c r="T223" s="19">
        <f t="shared" si="44"/>
        <v>50</v>
      </c>
      <c r="U223" s="19">
        <f t="shared" si="45"/>
        <v>13.700024280458621</v>
      </c>
      <c r="V223" s="20">
        <f t="shared" si="46"/>
        <v>165.28936675762066</v>
      </c>
      <c r="W223" s="20">
        <f t="shared" si="47"/>
        <v>1.4519990287816553</v>
      </c>
    </row>
    <row r="224" spans="1:23">
      <c r="A224" s="21" t="s">
        <v>616</v>
      </c>
      <c r="B224" s="11" t="s">
        <v>401</v>
      </c>
      <c r="D224" s="15">
        <v>3389.0782226756523</v>
      </c>
      <c r="E224" s="16">
        <f>+Costos!$N$24</f>
        <v>596.08540925266902</v>
      </c>
      <c r="F224" s="16">
        <f>+Costos!$N$15*12</f>
        <v>10856.930659134405</v>
      </c>
      <c r="G224" s="17">
        <v>208498</v>
      </c>
      <c r="H224" s="11">
        <v>240</v>
      </c>
      <c r="I224" s="18">
        <v>4</v>
      </c>
      <c r="L224" s="19">
        <f t="shared" si="36"/>
        <v>19.291078484417692</v>
      </c>
      <c r="M224" s="16">
        <f t="shared" si="37"/>
        <v>104720.95072262126</v>
      </c>
      <c r="N224" s="16">
        <f t="shared" si="39"/>
        <v>104720.95072262126</v>
      </c>
      <c r="O224" s="16">
        <f t="shared" si="40"/>
        <v>209441.90144524252</v>
      </c>
      <c r="P224" s="17">
        <f t="shared" si="38"/>
        <v>706616031.27142811</v>
      </c>
      <c r="Q224" s="16">
        <f t="shared" si="41"/>
        <v>706825473.17287338</v>
      </c>
      <c r="R224" s="19">
        <f t="shared" si="42"/>
        <v>19.291078484417692</v>
      </c>
      <c r="S224" s="19">
        <f t="shared" si="43"/>
        <v>9.6455392422088462</v>
      </c>
      <c r="T224" s="19">
        <f t="shared" si="44"/>
        <v>56.484637044594209</v>
      </c>
      <c r="U224" s="19">
        <f t="shared" si="45"/>
        <v>17.902480075758824</v>
      </c>
      <c r="V224" s="20">
        <f t="shared" si="46"/>
        <v>175.68111733168104</v>
      </c>
      <c r="W224" s="20">
        <f t="shared" si="47"/>
        <v>1.366111530056396</v>
      </c>
    </row>
    <row r="225" spans="1:23">
      <c r="A225" s="14" t="s">
        <v>617</v>
      </c>
      <c r="B225" s="11" t="s">
        <v>401</v>
      </c>
      <c r="D225" s="15">
        <v>190</v>
      </c>
      <c r="E225" s="16">
        <f>+Costos!$N$24</f>
        <v>596.08540925266902</v>
      </c>
      <c r="F225" s="16">
        <f>+Costos!$N$15*12</f>
        <v>10856.930659134405</v>
      </c>
      <c r="G225" s="17">
        <v>408534</v>
      </c>
      <c r="H225" s="11">
        <v>240</v>
      </c>
      <c r="I225" s="18">
        <v>4</v>
      </c>
      <c r="L225" s="19">
        <f t="shared" si="36"/>
        <v>4.5676467781147601</v>
      </c>
      <c r="M225" s="16">
        <f t="shared" si="37"/>
        <v>24795.312172705311</v>
      </c>
      <c r="N225" s="16">
        <f t="shared" si="39"/>
        <v>24795.312172705311</v>
      </c>
      <c r="O225" s="16">
        <f t="shared" si="40"/>
        <v>49590.624345410622</v>
      </c>
      <c r="P225" s="17">
        <f t="shared" si="38"/>
        <v>77621460</v>
      </c>
      <c r="Q225" s="16">
        <f t="shared" si="41"/>
        <v>77671050.624345407</v>
      </c>
      <c r="R225" s="19">
        <f t="shared" si="42"/>
        <v>4.5676467781147601</v>
      </c>
      <c r="S225" s="19">
        <f t="shared" si="43"/>
        <v>2.28382338905738</v>
      </c>
      <c r="T225" s="19">
        <f t="shared" si="44"/>
        <v>3.1666666666666665</v>
      </c>
      <c r="U225" s="19">
        <f t="shared" si="45"/>
        <v>3.1666666666666665</v>
      </c>
      <c r="V225" s="20">
        <f t="shared" si="46"/>
        <v>41.596911764359362</v>
      </c>
      <c r="W225" s="20">
        <f t="shared" si="47"/>
        <v>5.7696590881449605</v>
      </c>
    </row>
    <row r="226" spans="1:23">
      <c r="A226" s="21" t="s">
        <v>618</v>
      </c>
      <c r="B226" s="11" t="s">
        <v>401</v>
      </c>
      <c r="D226" s="15">
        <v>1200</v>
      </c>
      <c r="E226" s="16">
        <f>+Costos!$N$24</f>
        <v>596.08540925266902</v>
      </c>
      <c r="F226" s="16">
        <f>+Costos!$N$15*12</f>
        <v>10856.930659134405</v>
      </c>
      <c r="G226" s="17">
        <v>410363</v>
      </c>
      <c r="H226" s="11">
        <v>240</v>
      </c>
      <c r="I226" s="18">
        <v>4</v>
      </c>
      <c r="L226" s="19">
        <f t="shared" si="36"/>
        <v>11.47906022825603</v>
      </c>
      <c r="M226" s="16">
        <f t="shared" si="37"/>
        <v>62313.680465101635</v>
      </c>
      <c r="N226" s="16">
        <f t="shared" si="39"/>
        <v>62313.680465101628</v>
      </c>
      <c r="O226" s="16">
        <f t="shared" si="40"/>
        <v>124627.36093020326</v>
      </c>
      <c r="P226" s="17">
        <f t="shared" si="38"/>
        <v>492435600</v>
      </c>
      <c r="Q226" s="16">
        <f t="shared" si="41"/>
        <v>492560227.3609302</v>
      </c>
      <c r="R226" s="19">
        <f t="shared" si="42"/>
        <v>11.47906022825603</v>
      </c>
      <c r="S226" s="19">
        <f t="shared" si="43"/>
        <v>5.7395301141280148</v>
      </c>
      <c r="T226" s="19">
        <f t="shared" si="44"/>
        <v>20</v>
      </c>
      <c r="U226" s="19">
        <f t="shared" si="45"/>
        <v>8.5209397717439703</v>
      </c>
      <c r="V226" s="20">
        <f t="shared" si="46"/>
        <v>104.53817439220035</v>
      </c>
      <c r="W226" s="20">
        <f t="shared" si="47"/>
        <v>2.2958120456512061</v>
      </c>
    </row>
    <row r="227" spans="1:23">
      <c r="A227" s="14" t="s">
        <v>619</v>
      </c>
      <c r="B227" s="11" t="s">
        <v>401</v>
      </c>
      <c r="D227" s="15">
        <v>57.5</v>
      </c>
      <c r="E227" s="16">
        <f>+Costos!$N$24</f>
        <v>596.08540925266902</v>
      </c>
      <c r="F227" s="16">
        <f>+Costos!$N$15*12</f>
        <v>10856.930659134405</v>
      </c>
      <c r="G227" s="17">
        <v>202638</v>
      </c>
      <c r="H227" s="11">
        <v>240</v>
      </c>
      <c r="I227" s="18">
        <v>4</v>
      </c>
      <c r="L227" s="19">
        <f t="shared" si="36"/>
        <v>2.5127520377940762</v>
      </c>
      <c r="M227" s="16">
        <f t="shared" si="37"/>
        <v>13640.38731896448</v>
      </c>
      <c r="N227" s="16">
        <f t="shared" si="39"/>
        <v>13640.387318964478</v>
      </c>
      <c r="O227" s="16">
        <f t="shared" si="40"/>
        <v>27280.77463792896</v>
      </c>
      <c r="P227" s="17">
        <f t="shared" si="38"/>
        <v>11651685</v>
      </c>
      <c r="Q227" s="16">
        <f t="shared" si="41"/>
        <v>11678965.774637928</v>
      </c>
      <c r="R227" s="19">
        <f t="shared" si="42"/>
        <v>2.5127520377940762</v>
      </c>
      <c r="S227" s="19">
        <f t="shared" si="43"/>
        <v>1.2563760188970381</v>
      </c>
      <c r="T227" s="19">
        <f t="shared" si="44"/>
        <v>0.95833333333333337</v>
      </c>
      <c r="U227" s="19">
        <f t="shared" si="45"/>
        <v>0.95833333333333337</v>
      </c>
      <c r="V227" s="20">
        <f t="shared" si="46"/>
        <v>22.883276636591155</v>
      </c>
      <c r="W227" s="20">
        <f t="shared" si="47"/>
        <v>10.488008505575275</v>
      </c>
    </row>
    <row r="228" spans="1:23">
      <c r="A228" s="21" t="s">
        <v>620</v>
      </c>
      <c r="B228" s="11" t="s">
        <v>401</v>
      </c>
      <c r="D228" s="15">
        <v>3500</v>
      </c>
      <c r="E228" s="16">
        <f>+Costos!$N$24</f>
        <v>596.08540925266902</v>
      </c>
      <c r="F228" s="16">
        <f>+Costos!$N$15*12</f>
        <v>10856.930659134405</v>
      </c>
      <c r="G228" s="17">
        <v>436642</v>
      </c>
      <c r="H228" s="11">
        <v>240</v>
      </c>
      <c r="I228" s="18">
        <v>4</v>
      </c>
      <c r="L228" s="19">
        <f t="shared" si="36"/>
        <v>19.604227499737416</v>
      </c>
      <c r="M228" s="16">
        <f t="shared" si="37"/>
        <v>106420.86929527248</v>
      </c>
      <c r="N228" s="16">
        <f t="shared" si="39"/>
        <v>106420.86929527247</v>
      </c>
      <c r="O228" s="16">
        <f t="shared" si="40"/>
        <v>212841.73859054496</v>
      </c>
      <c r="P228" s="17">
        <f t="shared" si="38"/>
        <v>1528247000</v>
      </c>
      <c r="Q228" s="16">
        <f t="shared" si="41"/>
        <v>1528459841.7385905</v>
      </c>
      <c r="R228" s="19">
        <f t="shared" si="42"/>
        <v>19.604227499737416</v>
      </c>
      <c r="S228" s="19">
        <f t="shared" si="43"/>
        <v>9.8021137498687079</v>
      </c>
      <c r="T228" s="19">
        <f t="shared" si="44"/>
        <v>58.333333333333336</v>
      </c>
      <c r="U228" s="19">
        <f t="shared" si="45"/>
        <v>19.124878333858504</v>
      </c>
      <c r="V228" s="20">
        <f t="shared" si="46"/>
        <v>178.5329210266959</v>
      </c>
      <c r="W228" s="20">
        <f t="shared" si="47"/>
        <v>1.3442898856962799</v>
      </c>
    </row>
    <row r="229" spans="1:23">
      <c r="A229" s="14" t="s">
        <v>621</v>
      </c>
      <c r="B229" s="11" t="s">
        <v>401</v>
      </c>
      <c r="D229" s="15">
        <v>2896.067085597826</v>
      </c>
      <c r="E229" s="16">
        <f>+Costos!$N$24</f>
        <v>596.08540925266902</v>
      </c>
      <c r="F229" s="16">
        <f>+Costos!$N$15*12</f>
        <v>10856.930659134405</v>
      </c>
      <c r="G229" s="17">
        <v>246274</v>
      </c>
      <c r="H229" s="11">
        <v>240</v>
      </c>
      <c r="I229" s="18">
        <v>4</v>
      </c>
      <c r="L229" s="19">
        <f t="shared" si="36"/>
        <v>17.832819773636796</v>
      </c>
      <c r="M229" s="16">
        <f t="shared" si="37"/>
        <v>96804.843869607794</v>
      </c>
      <c r="N229" s="16">
        <f t="shared" si="39"/>
        <v>96804.843869607794</v>
      </c>
      <c r="O229" s="16">
        <f t="shared" si="40"/>
        <v>193609.68773921559</v>
      </c>
      <c r="P229" s="17">
        <f t="shared" si="38"/>
        <v>713226025.438519</v>
      </c>
      <c r="Q229" s="16">
        <f t="shared" si="41"/>
        <v>713419635.12625825</v>
      </c>
      <c r="R229" s="19">
        <f t="shared" si="42"/>
        <v>17.832819773636796</v>
      </c>
      <c r="S229" s="19">
        <f t="shared" si="43"/>
        <v>8.9164098868183981</v>
      </c>
      <c r="T229" s="19">
        <f t="shared" si="44"/>
        <v>48.267784759963767</v>
      </c>
      <c r="U229" s="19">
        <f t="shared" si="45"/>
        <v>12.602145212690175</v>
      </c>
      <c r="V229" s="20">
        <f t="shared" si="46"/>
        <v>162.40096195438682</v>
      </c>
      <c r="W229" s="20">
        <f t="shared" si="47"/>
        <v>1.4778237586265546</v>
      </c>
    </row>
    <row r="230" spans="1:23">
      <c r="A230" s="21" t="s">
        <v>622</v>
      </c>
      <c r="B230" s="11" t="s">
        <v>401</v>
      </c>
      <c r="D230" s="15">
        <v>1310.835597826087</v>
      </c>
      <c r="E230" s="16">
        <f>+Costos!$N$24</f>
        <v>596.08540925266902</v>
      </c>
      <c r="F230" s="16">
        <f>+Costos!$N$15*12</f>
        <v>10856.930659134405</v>
      </c>
      <c r="G230" s="17">
        <v>242779</v>
      </c>
      <c r="H230" s="11">
        <v>240</v>
      </c>
      <c r="I230" s="18">
        <v>4</v>
      </c>
      <c r="L230" s="19">
        <f t="shared" si="36"/>
        <v>11.997474207133392</v>
      </c>
      <c r="M230" s="16">
        <f t="shared" si="37"/>
        <v>65127.872775800381</v>
      </c>
      <c r="N230" s="16">
        <f t="shared" si="39"/>
        <v>65127.872775800381</v>
      </c>
      <c r="O230" s="16">
        <f t="shared" si="40"/>
        <v>130255.74555160076</v>
      </c>
      <c r="P230" s="17">
        <f t="shared" si="38"/>
        <v>318243355.60461956</v>
      </c>
      <c r="Q230" s="16">
        <f t="shared" si="41"/>
        <v>318373611.35017115</v>
      </c>
      <c r="R230" s="19">
        <f t="shared" si="42"/>
        <v>11.997474207133392</v>
      </c>
      <c r="S230" s="19">
        <f t="shared" si="43"/>
        <v>5.9987371035666959</v>
      </c>
      <c r="T230" s="19">
        <f t="shared" si="44"/>
        <v>21.847259963768117</v>
      </c>
      <c r="U230" s="19">
        <f t="shared" si="45"/>
        <v>9.8497857566347253</v>
      </c>
      <c r="V230" s="20">
        <f t="shared" si="46"/>
        <v>109.25929701492483</v>
      </c>
      <c r="W230" s="20">
        <f t="shared" si="47"/>
        <v>2.196609410430455</v>
      </c>
    </row>
    <row r="231" spans="1:23">
      <c r="A231" s="14" t="s">
        <v>623</v>
      </c>
      <c r="B231" s="11" t="s">
        <v>401</v>
      </c>
      <c r="D231" s="15">
        <v>333.33333333333331</v>
      </c>
      <c r="E231" s="16">
        <f>+Costos!$N$24</f>
        <v>596.08540925266902</v>
      </c>
      <c r="F231" s="16">
        <f>+Costos!$N$15*12</f>
        <v>10856.930659134405</v>
      </c>
      <c r="G231" s="17">
        <v>277404</v>
      </c>
      <c r="H231" s="11">
        <v>240</v>
      </c>
      <c r="I231" s="18">
        <v>4</v>
      </c>
      <c r="L231" s="19">
        <f t="shared" si="36"/>
        <v>6.0499959532568957</v>
      </c>
      <c r="M231" s="16">
        <f t="shared" si="37"/>
        <v>32842.193276276936</v>
      </c>
      <c r="N231" s="16">
        <f t="shared" si="39"/>
        <v>32842.193276276943</v>
      </c>
      <c r="O231" s="16">
        <f t="shared" si="40"/>
        <v>65684.386552553886</v>
      </c>
      <c r="P231" s="17">
        <f t="shared" si="38"/>
        <v>92468000</v>
      </c>
      <c r="Q231" s="16">
        <f t="shared" si="41"/>
        <v>92533684.386552557</v>
      </c>
      <c r="R231" s="19">
        <f t="shared" si="42"/>
        <v>6.0499959532568957</v>
      </c>
      <c r="S231" s="19">
        <f t="shared" si="43"/>
        <v>3.0249979766284478</v>
      </c>
      <c r="T231" s="19">
        <f t="shared" si="44"/>
        <v>5.5555555555555554</v>
      </c>
      <c r="U231" s="19">
        <f t="shared" si="45"/>
        <v>5.5555555555555554</v>
      </c>
      <c r="V231" s="20">
        <f t="shared" si="46"/>
        <v>55.096455585873557</v>
      </c>
      <c r="W231" s="20">
        <f t="shared" si="47"/>
        <v>4.3559970863449653</v>
      </c>
    </row>
    <row r="232" spans="1:23">
      <c r="A232" s="21" t="s">
        <v>624</v>
      </c>
      <c r="B232" s="11" t="s">
        <v>401</v>
      </c>
      <c r="D232" s="15">
        <v>0</v>
      </c>
      <c r="E232" s="16">
        <f>+Costos!$N$24</f>
        <v>596.08540925266902</v>
      </c>
      <c r="F232" s="16">
        <f>+Costos!$N$15*12</f>
        <v>10856.930659134405</v>
      </c>
      <c r="G232" s="17">
        <v>386745</v>
      </c>
      <c r="H232" s="11">
        <v>240</v>
      </c>
      <c r="I232" s="18">
        <v>4</v>
      </c>
      <c r="L232" s="19">
        <f t="shared" si="36"/>
        <v>0</v>
      </c>
      <c r="M232" s="16">
        <f t="shared" si="37"/>
        <v>0</v>
      </c>
      <c r="N232" s="16" t="e">
        <f t="shared" si="39"/>
        <v>#DIV/0!</v>
      </c>
      <c r="O232" s="16" t="e">
        <f t="shared" si="40"/>
        <v>#DIV/0!</v>
      </c>
      <c r="P232" s="17">
        <f t="shared" si="38"/>
        <v>0</v>
      </c>
      <c r="Q232" s="16" t="e">
        <f t="shared" si="41"/>
        <v>#DIV/0!</v>
      </c>
      <c r="R232" s="19">
        <f t="shared" si="42"/>
        <v>0</v>
      </c>
      <c r="S232" s="19">
        <f t="shared" si="43"/>
        <v>0</v>
      </c>
      <c r="T232" s="19">
        <f t="shared" si="44"/>
        <v>0</v>
      </c>
      <c r="U232" s="19">
        <f t="shared" si="45"/>
        <v>0</v>
      </c>
      <c r="V232" s="20">
        <f t="shared" si="46"/>
        <v>0</v>
      </c>
      <c r="W232" s="20">
        <f t="shared" si="47"/>
        <v>0</v>
      </c>
    </row>
    <row r="233" spans="1:23">
      <c r="A233" s="14" t="s">
        <v>625</v>
      </c>
      <c r="B233" s="11" t="s">
        <v>401</v>
      </c>
      <c r="D233" s="15">
        <v>1096.6980798478262</v>
      </c>
      <c r="E233" s="16">
        <f>+Costos!$N$24</f>
        <v>596.08540925266902</v>
      </c>
      <c r="F233" s="16">
        <f>+Costos!$N$15*12</f>
        <v>10856.930659134405</v>
      </c>
      <c r="G233" s="17">
        <v>273992</v>
      </c>
      <c r="H233" s="11">
        <v>240</v>
      </c>
      <c r="I233" s="18">
        <v>4</v>
      </c>
      <c r="L233" s="19">
        <f t="shared" si="36"/>
        <v>10.973855899433588</v>
      </c>
      <c r="M233" s="16">
        <f t="shared" si="37"/>
        <v>59571.196281741737</v>
      </c>
      <c r="N233" s="16">
        <f t="shared" si="39"/>
        <v>59571.196281741744</v>
      </c>
      <c r="O233" s="16">
        <f t="shared" si="40"/>
        <v>119142.39256348347</v>
      </c>
      <c r="P233" s="17">
        <f t="shared" si="38"/>
        <v>300486500.29366559</v>
      </c>
      <c r="Q233" s="16">
        <f t="shared" si="41"/>
        <v>300605642.68622905</v>
      </c>
      <c r="R233" s="19">
        <f t="shared" si="42"/>
        <v>10.973855899433588</v>
      </c>
      <c r="S233" s="19">
        <f t="shared" si="43"/>
        <v>5.4869279497167938</v>
      </c>
      <c r="T233" s="19">
        <f t="shared" si="44"/>
        <v>18.278301330797103</v>
      </c>
      <c r="U233" s="19">
        <f t="shared" si="45"/>
        <v>7.304445431363515</v>
      </c>
      <c r="V233" s="20">
        <f t="shared" si="46"/>
        <v>99.937350180115999</v>
      </c>
      <c r="W233" s="20">
        <f t="shared" si="47"/>
        <v>2.4015045382677309</v>
      </c>
    </row>
    <row r="234" spans="1:23">
      <c r="A234" s="21" t="s">
        <v>626</v>
      </c>
      <c r="B234" s="11" t="s">
        <v>401</v>
      </c>
      <c r="D234" s="15">
        <v>2600</v>
      </c>
      <c r="E234" s="16">
        <f>+Costos!$N$24</f>
        <v>596.08540925266902</v>
      </c>
      <c r="F234" s="16">
        <f>+Costos!$N$15*12</f>
        <v>10856.930659134405</v>
      </c>
      <c r="G234" s="17">
        <v>252818</v>
      </c>
      <c r="H234" s="11">
        <v>240</v>
      </c>
      <c r="I234" s="18">
        <v>4</v>
      </c>
      <c r="L234" s="19">
        <f t="shared" si="36"/>
        <v>16.896719151022001</v>
      </c>
      <c r="M234" s="16">
        <f t="shared" si="37"/>
        <v>91723.254094757111</v>
      </c>
      <c r="N234" s="16">
        <f t="shared" si="39"/>
        <v>91723.254094757111</v>
      </c>
      <c r="O234" s="16">
        <f t="shared" si="40"/>
        <v>183446.50818951422</v>
      </c>
      <c r="P234" s="17">
        <f t="shared" si="38"/>
        <v>657326800</v>
      </c>
      <c r="Q234" s="16">
        <f t="shared" si="41"/>
        <v>657510246.50818956</v>
      </c>
      <c r="R234" s="19">
        <f t="shared" si="42"/>
        <v>16.896719151022001</v>
      </c>
      <c r="S234" s="19">
        <f t="shared" si="43"/>
        <v>8.4483595755110006</v>
      </c>
      <c r="T234" s="19">
        <f t="shared" si="44"/>
        <v>43.333333333333336</v>
      </c>
      <c r="U234" s="19">
        <f t="shared" si="45"/>
        <v>9.5398950312893334</v>
      </c>
      <c r="V234" s="20">
        <f t="shared" si="46"/>
        <v>153.87602627239849</v>
      </c>
      <c r="W234" s="20">
        <f t="shared" si="47"/>
        <v>1.5596971524020307</v>
      </c>
    </row>
    <row r="235" spans="1:23">
      <c r="A235" s="14" t="s">
        <v>627</v>
      </c>
      <c r="B235" s="11" t="s">
        <v>401</v>
      </c>
      <c r="D235" s="15">
        <v>4430</v>
      </c>
      <c r="E235" s="16">
        <f>+Costos!$N$24</f>
        <v>596.08540925266902</v>
      </c>
      <c r="F235" s="16">
        <f>+Costos!$N$15*12</f>
        <v>10856.930659134405</v>
      </c>
      <c r="G235" s="17">
        <v>306893</v>
      </c>
      <c r="H235" s="11">
        <v>240</v>
      </c>
      <c r="I235" s="18">
        <v>4</v>
      </c>
      <c r="L235" s="19">
        <f t="shared" si="36"/>
        <v>22.055533869020397</v>
      </c>
      <c r="M235" s="16">
        <f t="shared" si="37"/>
        <v>119727.70093307241</v>
      </c>
      <c r="N235" s="16">
        <f t="shared" si="39"/>
        <v>119727.70093307241</v>
      </c>
      <c r="O235" s="16">
        <f t="shared" si="40"/>
        <v>239455.40186614482</v>
      </c>
      <c r="P235" s="17">
        <f t="shared" si="38"/>
        <v>1359535990</v>
      </c>
      <c r="Q235" s="16">
        <f t="shared" si="41"/>
        <v>1359775445.4018662</v>
      </c>
      <c r="R235" s="19">
        <f t="shared" si="42"/>
        <v>22.055533869020397</v>
      </c>
      <c r="S235" s="19">
        <f t="shared" si="43"/>
        <v>11.027766934510199</v>
      </c>
      <c r="T235" s="19">
        <f t="shared" si="44"/>
        <v>73.833333333333329</v>
      </c>
      <c r="U235" s="19">
        <f t="shared" si="45"/>
        <v>7.6667317262721326</v>
      </c>
      <c r="V235" s="20">
        <f t="shared" si="46"/>
        <v>200.85662066981104</v>
      </c>
      <c r="W235" s="20">
        <f t="shared" si="47"/>
        <v>1.1948821960643106</v>
      </c>
    </row>
    <row r="236" spans="1:23">
      <c r="A236" s="21" t="s">
        <v>628</v>
      </c>
      <c r="B236" s="11" t="s">
        <v>401</v>
      </c>
      <c r="D236" s="15">
        <v>0</v>
      </c>
      <c r="E236" s="16">
        <f>+Costos!$N$24</f>
        <v>596.08540925266902</v>
      </c>
      <c r="F236" s="16">
        <f>+Costos!$N$15*12</f>
        <v>10856.930659134405</v>
      </c>
      <c r="G236" s="17">
        <v>267193</v>
      </c>
      <c r="H236" s="11">
        <v>240</v>
      </c>
      <c r="I236" s="18">
        <v>4</v>
      </c>
      <c r="L236" s="19">
        <f t="shared" si="36"/>
        <v>0</v>
      </c>
      <c r="M236" s="16">
        <f t="shared" si="37"/>
        <v>0</v>
      </c>
      <c r="N236" s="16" t="e">
        <f t="shared" si="39"/>
        <v>#DIV/0!</v>
      </c>
      <c r="O236" s="16" t="e">
        <f t="shared" si="40"/>
        <v>#DIV/0!</v>
      </c>
      <c r="P236" s="17">
        <f t="shared" si="38"/>
        <v>0</v>
      </c>
      <c r="Q236" s="16" t="e">
        <f t="shared" si="41"/>
        <v>#DIV/0!</v>
      </c>
      <c r="R236" s="19">
        <f t="shared" si="42"/>
        <v>0</v>
      </c>
      <c r="S236" s="19">
        <f t="shared" si="43"/>
        <v>0</v>
      </c>
      <c r="T236" s="19">
        <f t="shared" si="44"/>
        <v>0</v>
      </c>
      <c r="U236" s="19">
        <f t="shared" si="45"/>
        <v>0</v>
      </c>
      <c r="V236" s="20">
        <f t="shared" si="46"/>
        <v>0</v>
      </c>
      <c r="W236" s="20">
        <f t="shared" si="47"/>
        <v>0</v>
      </c>
    </row>
    <row r="237" spans="1:23">
      <c r="A237" s="14" t="s">
        <v>629</v>
      </c>
      <c r="B237" s="11" t="s">
        <v>401</v>
      </c>
      <c r="D237" s="15">
        <v>89.207264006087144</v>
      </c>
      <c r="E237" s="16">
        <f>+Costos!$N$24</f>
        <v>596.08540925266902</v>
      </c>
      <c r="F237" s="16">
        <f>+Costos!$N$15*12</f>
        <v>10856.930659134405</v>
      </c>
      <c r="G237" s="17">
        <v>294660</v>
      </c>
      <c r="H237" s="11">
        <v>240</v>
      </c>
      <c r="I237" s="18">
        <v>4</v>
      </c>
      <c r="L237" s="19">
        <f t="shared" si="36"/>
        <v>3.1297944881562816</v>
      </c>
      <c r="M237" s="16">
        <f t="shared" si="37"/>
        <v>16989.980867626902</v>
      </c>
      <c r="N237" s="16">
        <f t="shared" si="39"/>
        <v>16989.980867626899</v>
      </c>
      <c r="O237" s="16">
        <f t="shared" si="40"/>
        <v>33979.961735253804</v>
      </c>
      <c r="P237" s="17">
        <f t="shared" si="38"/>
        <v>26285812.412033636</v>
      </c>
      <c r="Q237" s="16">
        <f t="shared" si="41"/>
        <v>26319792.373768888</v>
      </c>
      <c r="R237" s="19">
        <f t="shared" si="42"/>
        <v>3.1297944881562816</v>
      </c>
      <c r="S237" s="19">
        <f t="shared" si="43"/>
        <v>1.5648972440781408</v>
      </c>
      <c r="T237" s="19">
        <f t="shared" si="44"/>
        <v>1.4867877334347857</v>
      </c>
      <c r="U237" s="19">
        <f t="shared" si="45"/>
        <v>1.4867877334347857</v>
      </c>
      <c r="V237" s="20">
        <f t="shared" si="46"/>
        <v>28.502594768974081</v>
      </c>
      <c r="W237" s="20">
        <f t="shared" si="47"/>
        <v>8.4202860106353228</v>
      </c>
    </row>
    <row r="238" spans="1:23">
      <c r="A238" s="21" t="s">
        <v>630</v>
      </c>
      <c r="B238" s="11" t="s">
        <v>401</v>
      </c>
      <c r="D238" s="15">
        <v>644.32598504347823</v>
      </c>
      <c r="E238" s="16">
        <f>+Costos!$N$24</f>
        <v>596.08540925266902</v>
      </c>
      <c r="F238" s="16">
        <f>+Costos!$N$15*12</f>
        <v>10856.930659134405</v>
      </c>
      <c r="G238" s="17">
        <v>456666</v>
      </c>
      <c r="H238" s="11">
        <v>240</v>
      </c>
      <c r="I238" s="18">
        <v>4</v>
      </c>
      <c r="L238" s="19">
        <f t="shared" si="36"/>
        <v>8.4114048144934959</v>
      </c>
      <c r="M238" s="16">
        <f t="shared" si="37"/>
        <v>45661.019408432585</v>
      </c>
      <c r="N238" s="16">
        <f t="shared" si="39"/>
        <v>45661.019408432585</v>
      </c>
      <c r="O238" s="16">
        <f t="shared" si="40"/>
        <v>91322.03881686517</v>
      </c>
      <c r="P238" s="17">
        <f t="shared" si="38"/>
        <v>294241770.28586501</v>
      </c>
      <c r="Q238" s="16">
        <f t="shared" si="41"/>
        <v>294333092.32468188</v>
      </c>
      <c r="R238" s="19">
        <f t="shared" si="42"/>
        <v>8.4114048144934959</v>
      </c>
      <c r="S238" s="19">
        <f t="shared" si="43"/>
        <v>4.2057024072467479</v>
      </c>
      <c r="T238" s="19">
        <f t="shared" si="44"/>
        <v>10.738766417391304</v>
      </c>
      <c r="U238" s="19">
        <f t="shared" si="45"/>
        <v>2.3273616028978079</v>
      </c>
      <c r="V238" s="20">
        <f t="shared" si="46"/>
        <v>76.601471365788399</v>
      </c>
      <c r="W238" s="20">
        <f t="shared" si="47"/>
        <v>3.1330990870129467</v>
      </c>
    </row>
    <row r="239" spans="1:23">
      <c r="A239" s="14" t="s">
        <v>631</v>
      </c>
      <c r="B239" s="11" t="s">
        <v>401</v>
      </c>
      <c r="D239" s="15">
        <v>1550</v>
      </c>
      <c r="E239" s="16">
        <f>+Costos!$N$24</f>
        <v>596.08540925266902</v>
      </c>
      <c r="F239" s="16">
        <f>+Costos!$N$15*12</f>
        <v>10856.930659134405</v>
      </c>
      <c r="G239" s="17">
        <v>284526</v>
      </c>
      <c r="H239" s="11">
        <v>240</v>
      </c>
      <c r="I239" s="18">
        <v>4</v>
      </c>
      <c r="L239" s="19">
        <f t="shared" si="36"/>
        <v>13.046125758633305</v>
      </c>
      <c r="M239" s="16">
        <f t="shared" si="37"/>
        <v>70820.441365914521</v>
      </c>
      <c r="N239" s="16">
        <f t="shared" si="39"/>
        <v>70820.441365914507</v>
      </c>
      <c r="O239" s="16">
        <f t="shared" si="40"/>
        <v>141640.88273182901</v>
      </c>
      <c r="P239" s="17">
        <f t="shared" si="38"/>
        <v>441015300</v>
      </c>
      <c r="Q239" s="16">
        <f t="shared" si="41"/>
        <v>441156940.88273185</v>
      </c>
      <c r="R239" s="19">
        <f t="shared" si="42"/>
        <v>13.046125758633305</v>
      </c>
      <c r="S239" s="19">
        <f t="shared" si="43"/>
        <v>6.5230628793166527</v>
      </c>
      <c r="T239" s="19">
        <f t="shared" si="44"/>
        <v>25.833333333333332</v>
      </c>
      <c r="U239" s="19">
        <f t="shared" si="45"/>
        <v>12.787207574700027</v>
      </c>
      <c r="V239" s="20">
        <f t="shared" si="46"/>
        <v>118.80921805266853</v>
      </c>
      <c r="W239" s="20">
        <f t="shared" si="47"/>
        <v>2.0200452787561249</v>
      </c>
    </row>
    <row r="240" spans="1:23">
      <c r="A240" s="21" t="s">
        <v>632</v>
      </c>
      <c r="B240" s="11" t="s">
        <v>401</v>
      </c>
      <c r="D240" s="15">
        <v>350</v>
      </c>
      <c r="E240" s="16">
        <f>+Costos!$N$24</f>
        <v>596.08540925266902</v>
      </c>
      <c r="F240" s="16">
        <f>+Costos!$N$15*12</f>
        <v>10856.930659134405</v>
      </c>
      <c r="G240" s="17">
        <v>270368</v>
      </c>
      <c r="H240" s="11">
        <v>240</v>
      </c>
      <c r="I240" s="18">
        <v>4</v>
      </c>
      <c r="L240" s="19">
        <f t="shared" si="36"/>
        <v>6.1994010667278223</v>
      </c>
      <c r="M240" s="16">
        <f t="shared" si="37"/>
        <v>33653.233754813911</v>
      </c>
      <c r="N240" s="16">
        <f t="shared" si="39"/>
        <v>33653.233754813918</v>
      </c>
      <c r="O240" s="16">
        <f t="shared" si="40"/>
        <v>67306.467509627837</v>
      </c>
      <c r="P240" s="17">
        <f t="shared" si="38"/>
        <v>94628800</v>
      </c>
      <c r="Q240" s="16">
        <f t="shared" si="41"/>
        <v>94696106.467509627</v>
      </c>
      <c r="R240" s="19">
        <f t="shared" si="42"/>
        <v>6.1994010667278223</v>
      </c>
      <c r="S240" s="19">
        <f t="shared" si="43"/>
        <v>3.0997005333639112</v>
      </c>
      <c r="T240" s="19">
        <f t="shared" si="44"/>
        <v>5.833333333333333</v>
      </c>
      <c r="U240" s="19">
        <f t="shared" si="45"/>
        <v>5.833333333333333</v>
      </c>
      <c r="V240" s="20">
        <f t="shared" si="46"/>
        <v>56.457066776732603</v>
      </c>
      <c r="W240" s="20">
        <f t="shared" si="47"/>
        <v>4.2510178743276494</v>
      </c>
    </row>
    <row r="241" spans="1:25">
      <c r="A241" s="14" t="s">
        <v>633</v>
      </c>
      <c r="B241" s="11" t="s">
        <v>401</v>
      </c>
      <c r="D241" s="15">
        <v>327</v>
      </c>
      <c r="E241" s="16">
        <f>+Costos!$N$24</f>
        <v>596.08540925266902</v>
      </c>
      <c r="F241" s="16">
        <f>+Costos!$N$15*12</f>
        <v>10856.930659134405</v>
      </c>
      <c r="G241" s="17">
        <v>346502</v>
      </c>
      <c r="H241" s="11">
        <v>240</v>
      </c>
      <c r="I241" s="18">
        <v>4</v>
      </c>
      <c r="L241" s="19">
        <f t="shared" si="36"/>
        <v>5.9922453608618822</v>
      </c>
      <c r="M241" s="16">
        <f t="shared" si="37"/>
        <v>32528.696187698635</v>
      </c>
      <c r="N241" s="16">
        <f t="shared" si="39"/>
        <v>32528.696187698642</v>
      </c>
      <c r="O241" s="16">
        <f t="shared" si="40"/>
        <v>65057.392375397278</v>
      </c>
      <c r="P241" s="17">
        <f t="shared" si="38"/>
        <v>113306154</v>
      </c>
      <c r="Q241" s="16">
        <f t="shared" si="41"/>
        <v>113371211.39237539</v>
      </c>
      <c r="R241" s="19">
        <f t="shared" si="42"/>
        <v>5.9922453608618822</v>
      </c>
      <c r="S241" s="19">
        <f t="shared" si="43"/>
        <v>2.9961226804309411</v>
      </c>
      <c r="T241" s="19">
        <f t="shared" si="44"/>
        <v>5.45</v>
      </c>
      <c r="U241" s="19">
        <f t="shared" si="45"/>
        <v>5.45</v>
      </c>
      <c r="V241" s="20">
        <f t="shared" si="46"/>
        <v>54.570529126825782</v>
      </c>
      <c r="W241" s="20">
        <f t="shared" si="47"/>
        <v>4.3979782465041337</v>
      </c>
    </row>
    <row r="242" spans="1:25">
      <c r="A242" s="21" t="s">
        <v>634</v>
      </c>
      <c r="B242" s="11" t="s">
        <v>401</v>
      </c>
      <c r="D242" s="15">
        <v>367</v>
      </c>
      <c r="E242" s="16">
        <f>+Costos!$N$24</f>
        <v>596.08540925266902</v>
      </c>
      <c r="F242" s="16">
        <f>+Costos!$N$15*12</f>
        <v>10856.930659134405</v>
      </c>
      <c r="G242" s="17">
        <v>203392</v>
      </c>
      <c r="H242" s="11">
        <v>240</v>
      </c>
      <c r="I242" s="18">
        <v>4</v>
      </c>
      <c r="L242" s="19">
        <f t="shared" si="36"/>
        <v>6.3481728543653979</v>
      </c>
      <c r="M242" s="16">
        <f t="shared" si="37"/>
        <v>34460.836246022227</v>
      </c>
      <c r="N242" s="16">
        <f t="shared" si="39"/>
        <v>34460.836246022234</v>
      </c>
      <c r="O242" s="16">
        <f t="shared" si="40"/>
        <v>68921.672492044454</v>
      </c>
      <c r="P242" s="17">
        <f t="shared" si="38"/>
        <v>74644864</v>
      </c>
      <c r="Q242" s="16">
        <f t="shared" si="41"/>
        <v>74713785.672492042</v>
      </c>
      <c r="R242" s="19">
        <f t="shared" si="42"/>
        <v>6.3481728543653979</v>
      </c>
      <c r="S242" s="19">
        <f t="shared" si="43"/>
        <v>3.174086427182699</v>
      </c>
      <c r="T242" s="19">
        <f t="shared" si="44"/>
        <v>6.1166666666666663</v>
      </c>
      <c r="U242" s="19">
        <f t="shared" si="45"/>
        <v>6.1166666666666663</v>
      </c>
      <c r="V242" s="20">
        <f t="shared" si="46"/>
        <v>57.811910358998496</v>
      </c>
      <c r="W242" s="20">
        <f t="shared" si="47"/>
        <v>4.1513936922280532</v>
      </c>
    </row>
    <row r="243" spans="1:25">
      <c r="A243" s="14" t="s">
        <v>635</v>
      </c>
      <c r="B243" s="11" t="s">
        <v>401</v>
      </c>
      <c r="D243" s="15">
        <v>204.78541100543475</v>
      </c>
      <c r="E243" s="16">
        <f>+Costos!$N$24</f>
        <v>596.08540925266902</v>
      </c>
      <c r="F243" s="16">
        <f>+Costos!$N$15*12</f>
        <v>10856.930659134405</v>
      </c>
      <c r="G243" s="17">
        <v>366978</v>
      </c>
      <c r="H243" s="11">
        <v>240</v>
      </c>
      <c r="I243" s="18">
        <v>4</v>
      </c>
      <c r="L243" s="19">
        <f t="shared" si="36"/>
        <v>4.7420400606356088</v>
      </c>
      <c r="M243" s="16">
        <f t="shared" si="37"/>
        <v>25742.000060579157</v>
      </c>
      <c r="N243" s="16">
        <f t="shared" si="39"/>
        <v>25742.00006057915</v>
      </c>
      <c r="O243" s="16">
        <f t="shared" si="40"/>
        <v>51484.000121158308</v>
      </c>
      <c r="P243" s="17">
        <f t="shared" si="38"/>
        <v>75151740.559952438</v>
      </c>
      <c r="Q243" s="16">
        <f t="shared" si="41"/>
        <v>75203224.560073599</v>
      </c>
      <c r="R243" s="19">
        <f t="shared" si="42"/>
        <v>4.7420400606356088</v>
      </c>
      <c r="S243" s="19">
        <f t="shared" si="43"/>
        <v>2.3710200303178044</v>
      </c>
      <c r="T243" s="19">
        <f t="shared" si="44"/>
        <v>3.4130901834239125</v>
      </c>
      <c r="U243" s="19">
        <f t="shared" si="45"/>
        <v>3.4130901834239125</v>
      </c>
      <c r="V243" s="20">
        <f t="shared" si="46"/>
        <v>43.185086668792486</v>
      </c>
      <c r="W243" s="20">
        <f t="shared" si="47"/>
        <v>5.557474084530087</v>
      </c>
    </row>
    <row r="244" spans="1:25">
      <c r="A244" s="21" t="s">
        <v>636</v>
      </c>
      <c r="B244" s="11" t="s">
        <v>401</v>
      </c>
      <c r="D244" s="15">
        <v>0</v>
      </c>
      <c r="E244" s="16">
        <f>+Costos!$N$24</f>
        <v>596.08540925266902</v>
      </c>
      <c r="F244" s="16">
        <f>+Costos!$N$15*12</f>
        <v>10856.930659134405</v>
      </c>
      <c r="G244" s="17">
        <v>493823</v>
      </c>
      <c r="H244" s="11">
        <v>240</v>
      </c>
      <c r="I244" s="18">
        <v>4</v>
      </c>
      <c r="L244" s="19">
        <f t="shared" si="36"/>
        <v>0</v>
      </c>
      <c r="M244" s="16">
        <f t="shared" si="37"/>
        <v>0</v>
      </c>
      <c r="N244" s="16" t="e">
        <f t="shared" si="39"/>
        <v>#DIV/0!</v>
      </c>
      <c r="O244" s="16" t="e">
        <f t="shared" si="40"/>
        <v>#DIV/0!</v>
      </c>
      <c r="P244" s="17">
        <f t="shared" si="38"/>
        <v>0</v>
      </c>
      <c r="Q244" s="16" t="e">
        <f t="shared" si="41"/>
        <v>#DIV/0!</v>
      </c>
      <c r="R244" s="19">
        <f t="shared" si="42"/>
        <v>0</v>
      </c>
      <c r="S244" s="19">
        <f t="shared" si="43"/>
        <v>0</v>
      </c>
      <c r="T244" s="19">
        <f t="shared" si="44"/>
        <v>0</v>
      </c>
      <c r="U244" s="19">
        <f t="shared" si="45"/>
        <v>0</v>
      </c>
      <c r="V244" s="20">
        <f t="shared" si="46"/>
        <v>0</v>
      </c>
      <c r="W244" s="20">
        <f t="shared" si="47"/>
        <v>0</v>
      </c>
    </row>
    <row r="245" spans="1:25">
      <c r="A245" s="14" t="s">
        <v>637</v>
      </c>
      <c r="B245" s="11" t="s">
        <v>401</v>
      </c>
      <c r="D245" s="15">
        <v>1375</v>
      </c>
      <c r="E245" s="16">
        <f>+Costos!$N$24</f>
        <v>596.08540925266902</v>
      </c>
      <c r="F245" s="16">
        <f>+Costos!$N$15*12</f>
        <v>10856.930659134405</v>
      </c>
      <c r="G245" s="17">
        <v>267881</v>
      </c>
      <c r="H245" s="11">
        <v>240</v>
      </c>
      <c r="I245" s="18">
        <v>4</v>
      </c>
      <c r="L245" s="19">
        <f t="shared" si="36"/>
        <v>12.287599868037793</v>
      </c>
      <c r="M245" s="16">
        <f t="shared" si="37"/>
        <v>66702.809867237695</v>
      </c>
      <c r="N245" s="16">
        <f t="shared" si="39"/>
        <v>66702.809867237695</v>
      </c>
      <c r="O245" s="16">
        <f t="shared" si="40"/>
        <v>133405.61973447539</v>
      </c>
      <c r="P245" s="17">
        <f t="shared" si="38"/>
        <v>368336375</v>
      </c>
      <c r="Q245" s="16">
        <f t="shared" si="41"/>
        <v>368469780.61973447</v>
      </c>
      <c r="R245" s="19">
        <f t="shared" si="42"/>
        <v>12.287599868037793</v>
      </c>
      <c r="S245" s="19">
        <f t="shared" si="43"/>
        <v>6.1437999340188965</v>
      </c>
      <c r="T245" s="19">
        <f t="shared" si="44"/>
        <v>22.916666666666668</v>
      </c>
      <c r="U245" s="19">
        <f t="shared" si="45"/>
        <v>10.629066798628875</v>
      </c>
      <c r="V245" s="20">
        <f t="shared" si="46"/>
        <v>111.90143028473906</v>
      </c>
      <c r="W245" s="20">
        <f t="shared" si="47"/>
        <v>2.144744704239324</v>
      </c>
    </row>
    <row r="246" spans="1:25">
      <c r="A246" s="21" t="s">
        <v>638</v>
      </c>
      <c r="B246" s="11" t="s">
        <v>401</v>
      </c>
      <c r="D246" s="15">
        <v>2642</v>
      </c>
      <c r="E246" s="16">
        <f>+Costos!$N$24</f>
        <v>596.08540925266902</v>
      </c>
      <c r="F246" s="16">
        <f>+Costos!$N$15*12</f>
        <v>10856.930659134405</v>
      </c>
      <c r="G246" s="17">
        <v>356255</v>
      </c>
      <c r="H246" s="11">
        <v>240</v>
      </c>
      <c r="I246" s="18">
        <v>4</v>
      </c>
      <c r="L246" s="19">
        <f t="shared" si="36"/>
        <v>17.032645915971223</v>
      </c>
      <c r="M246" s="16">
        <f t="shared" si="37"/>
        <v>92461.127825644187</v>
      </c>
      <c r="N246" s="16">
        <f t="shared" si="39"/>
        <v>92461.127825644173</v>
      </c>
      <c r="O246" s="16">
        <f t="shared" si="40"/>
        <v>184922.25565128837</v>
      </c>
      <c r="P246" s="17">
        <f t="shared" si="38"/>
        <v>941225710</v>
      </c>
      <c r="Q246" s="16">
        <f t="shared" si="41"/>
        <v>941410632.25565124</v>
      </c>
      <c r="R246" s="19">
        <f t="shared" si="42"/>
        <v>17.032645915971223</v>
      </c>
      <c r="S246" s="19">
        <f t="shared" si="43"/>
        <v>8.5163229579856115</v>
      </c>
      <c r="T246" s="19">
        <f t="shared" si="44"/>
        <v>44.033333333333331</v>
      </c>
      <c r="U246" s="19">
        <f t="shared" si="45"/>
        <v>9.9680415013908856</v>
      </c>
      <c r="V246" s="20">
        <f t="shared" si="46"/>
        <v>155.11389205376724</v>
      </c>
      <c r="W246" s="20">
        <f t="shared" si="47"/>
        <v>1.5472501967574164</v>
      </c>
    </row>
    <row r="247" spans="1:25">
      <c r="A247" s="14" t="s">
        <v>639</v>
      </c>
      <c r="B247" s="11" t="s">
        <v>401</v>
      </c>
      <c r="D247" s="15">
        <v>12.423573369565247</v>
      </c>
      <c r="E247" s="16">
        <f>+Costos!$N$24</f>
        <v>596.08540925266902</v>
      </c>
      <c r="F247" s="16">
        <f>+Costos!$N$15*12</f>
        <v>10856.930659134405</v>
      </c>
      <c r="G247" s="17">
        <v>489413</v>
      </c>
      <c r="H247" s="11">
        <v>240</v>
      </c>
      <c r="I247" s="18">
        <v>4</v>
      </c>
      <c r="L247" s="19">
        <f t="shared" si="36"/>
        <v>1.1679896008938986</v>
      </c>
      <c r="M247" s="16">
        <f t="shared" si="37"/>
        <v>6340.3910537475622</v>
      </c>
      <c r="N247" s="16">
        <f t="shared" si="39"/>
        <v>6340.3910537475622</v>
      </c>
      <c r="O247" s="16">
        <f t="shared" si="40"/>
        <v>12680.782107495124</v>
      </c>
      <c r="P247" s="17">
        <f t="shared" si="38"/>
        <v>6080258.3135190364</v>
      </c>
      <c r="Q247" s="16">
        <f t="shared" si="41"/>
        <v>6092939.0956265312</v>
      </c>
      <c r="R247" s="19">
        <f t="shared" si="42"/>
        <v>1.1679896008938986</v>
      </c>
      <c r="S247" s="19">
        <f t="shared" si="43"/>
        <v>0.58399480044694929</v>
      </c>
      <c r="T247" s="19">
        <f t="shared" si="44"/>
        <v>0.20705955615942079</v>
      </c>
      <c r="U247" s="19">
        <f t="shared" si="45"/>
        <v>0.20705955615942079</v>
      </c>
      <c r="V247" s="20">
        <f t="shared" si="46"/>
        <v>10.636715737928746</v>
      </c>
      <c r="W247" s="20">
        <f t="shared" si="47"/>
        <v>22.563355636571185</v>
      </c>
    </row>
    <row r="248" spans="1:25">
      <c r="A248" s="21"/>
    </row>
    <row r="249" spans="1:25">
      <c r="A249" s="14"/>
      <c r="G249" s="16"/>
    </row>
    <row r="250" spans="1:25">
      <c r="A250" s="21"/>
      <c r="G250" s="16"/>
      <c r="V250" s="100" t="s">
        <v>390</v>
      </c>
      <c r="W250" s="101">
        <f>AVERAGEIF(W9:W247,"&gt;0")</f>
        <v>4.0900394851365176</v>
      </c>
    </row>
    <row r="251" spans="1:25">
      <c r="A251" s="14"/>
      <c r="V251" s="100" t="s">
        <v>391</v>
      </c>
      <c r="W251" s="101" cm="1">
        <f t="array" ref="W251">MIN(IF(W9:W247&gt;1,W9:W247))</f>
        <v>1.0185370227431105</v>
      </c>
      <c r="X251" s="11" t="s">
        <v>392</v>
      </c>
      <c r="Y251" s="19">
        <v>10</v>
      </c>
    </row>
    <row r="252" spans="1:25">
      <c r="A252" s="21"/>
      <c r="V252" s="100" t="s">
        <v>393</v>
      </c>
      <c r="W252" s="101">
        <f>MAX(W9:W247)</f>
        <v>80.422028579359747</v>
      </c>
    </row>
    <row r="253" spans="1:25">
      <c r="A253" s="14"/>
    </row>
    <row r="254" spans="1:25">
      <c r="A254" s="21"/>
    </row>
    <row r="255" spans="1:25">
      <c r="A255" s="14"/>
    </row>
    <row r="256" spans="1:25">
      <c r="A256" s="21"/>
    </row>
    <row r="257" spans="1:1">
      <c r="A257" s="14"/>
    </row>
    <row r="258" spans="1:1">
      <c r="A258" s="21"/>
    </row>
    <row r="259" spans="1:1">
      <c r="A259" s="14"/>
    </row>
    <row r="260" spans="1:1">
      <c r="A260" s="21"/>
    </row>
    <row r="261" spans="1:1">
      <c r="A261" s="14"/>
    </row>
    <row r="262" spans="1:1">
      <c r="A262" s="21"/>
    </row>
    <row r="263" spans="1:1">
      <c r="A263" s="14"/>
    </row>
    <row r="264" spans="1:1">
      <c r="A264" s="21"/>
    </row>
    <row r="265" spans="1:1">
      <c r="A265" s="14"/>
    </row>
    <row r="266" spans="1:1">
      <c r="A266" s="21"/>
    </row>
    <row r="267" spans="1:1">
      <c r="A267" s="14"/>
    </row>
    <row r="268" spans="1:1">
      <c r="A268" s="21"/>
    </row>
    <row r="269" spans="1:1">
      <c r="A269" s="14"/>
    </row>
    <row r="270" spans="1:1">
      <c r="A270" s="21"/>
    </row>
    <row r="271" spans="1:1">
      <c r="A271" s="14"/>
    </row>
    <row r="272" spans="1:1">
      <c r="A272" s="21"/>
    </row>
    <row r="273" spans="1:1">
      <c r="A273" s="14"/>
    </row>
    <row r="274" spans="1:1">
      <c r="A274" s="21"/>
    </row>
    <row r="275" spans="1:1">
      <c r="A275" s="14"/>
    </row>
    <row r="276" spans="1:1">
      <c r="A276" s="21"/>
    </row>
    <row r="277" spans="1:1">
      <c r="A277" s="14"/>
    </row>
    <row r="278" spans="1:1">
      <c r="A278" s="21"/>
    </row>
    <row r="279" spans="1:1">
      <c r="A279" s="14"/>
    </row>
    <row r="280" spans="1:1">
      <c r="A280" s="21"/>
    </row>
    <row r="281" spans="1:1">
      <c r="A281" s="14"/>
    </row>
    <row r="282" spans="1:1">
      <c r="A282" s="21"/>
    </row>
    <row r="283" spans="1:1">
      <c r="A283" s="14"/>
    </row>
    <row r="284" spans="1:1">
      <c r="A284" s="21"/>
    </row>
    <row r="285" spans="1:1">
      <c r="A285" s="14"/>
    </row>
    <row r="286" spans="1:1">
      <c r="A286" s="21"/>
    </row>
    <row r="287" spans="1:1">
      <c r="A287" s="14"/>
    </row>
    <row r="288" spans="1:1">
      <c r="A288" s="21"/>
    </row>
    <row r="289" spans="1:1">
      <c r="A289" s="14"/>
    </row>
    <row r="290" spans="1:1">
      <c r="A290" s="21"/>
    </row>
    <row r="291" spans="1:1">
      <c r="A291" s="14"/>
    </row>
    <row r="292" spans="1:1">
      <c r="A292" s="21"/>
    </row>
    <row r="293" spans="1:1">
      <c r="A293" s="14"/>
    </row>
    <row r="294" spans="1:1">
      <c r="A294" s="21"/>
    </row>
    <row r="295" spans="1:1">
      <c r="A295" s="14"/>
    </row>
    <row r="296" spans="1:1">
      <c r="A296" s="21"/>
    </row>
    <row r="297" spans="1:1">
      <c r="A297" s="14"/>
    </row>
    <row r="298" spans="1:1">
      <c r="A298" s="21"/>
    </row>
    <row r="299" spans="1:1">
      <c r="A299" s="14"/>
    </row>
    <row r="300" spans="1:1">
      <c r="A300" s="21"/>
    </row>
    <row r="301" spans="1:1">
      <c r="A301" s="14"/>
    </row>
    <row r="302" spans="1:1">
      <c r="A302" s="21"/>
    </row>
    <row r="303" spans="1:1">
      <c r="A303" s="14"/>
    </row>
    <row r="304" spans="1:1">
      <c r="A304" s="21"/>
    </row>
    <row r="305" spans="1:1">
      <c r="A305" s="14"/>
    </row>
    <row r="306" spans="1:1">
      <c r="A306" s="21"/>
    </row>
    <row r="307" spans="1:1">
      <c r="A307" s="14"/>
    </row>
    <row r="308" spans="1:1">
      <c r="A308" s="21"/>
    </row>
    <row r="309" spans="1:1">
      <c r="A309" s="14"/>
    </row>
    <row r="310" spans="1:1">
      <c r="A310" s="21"/>
    </row>
    <row r="311" spans="1:1">
      <c r="A311" s="14"/>
    </row>
    <row r="312" spans="1:1">
      <c r="A312" s="21"/>
    </row>
    <row r="313" spans="1:1">
      <c r="A313" s="14"/>
    </row>
    <row r="314" spans="1:1">
      <c r="A314" s="21"/>
    </row>
    <row r="315" spans="1:1">
      <c r="A315" s="14"/>
    </row>
    <row r="316" spans="1:1">
      <c r="A316" s="21"/>
    </row>
    <row r="317" spans="1:1">
      <c r="A317" s="14"/>
    </row>
    <row r="318" spans="1:1">
      <c r="A318" s="21"/>
    </row>
    <row r="319" spans="1:1">
      <c r="A319" s="14"/>
    </row>
    <row r="320" spans="1:1">
      <c r="A320" s="21"/>
    </row>
    <row r="321" spans="1:1">
      <c r="A321" s="14"/>
    </row>
    <row r="322" spans="1:1">
      <c r="A322" s="21"/>
    </row>
    <row r="323" spans="1:1">
      <c r="A323" s="14"/>
    </row>
    <row r="324" spans="1:1">
      <c r="A324" s="21"/>
    </row>
    <row r="325" spans="1:1">
      <c r="A325" s="14"/>
    </row>
    <row r="326" spans="1:1">
      <c r="A326" s="21"/>
    </row>
    <row r="327" spans="1:1">
      <c r="A327" s="14"/>
    </row>
    <row r="328" spans="1:1">
      <c r="A328" s="21"/>
    </row>
    <row r="329" spans="1:1">
      <c r="A329" s="14"/>
    </row>
    <row r="330" spans="1:1">
      <c r="A330" s="14"/>
    </row>
    <row r="331" spans="1:1">
      <c r="A331" s="14"/>
    </row>
    <row r="332" spans="1:1">
      <c r="A332" s="14"/>
    </row>
    <row r="333" spans="1:1">
      <c r="A333" s="21"/>
    </row>
    <row r="334" spans="1:1">
      <c r="A334" s="14"/>
    </row>
    <row r="335" spans="1:1">
      <c r="A335" s="21"/>
    </row>
    <row r="336" spans="1:1">
      <c r="A336" s="14"/>
    </row>
    <row r="337" spans="1:1">
      <c r="A337" s="21"/>
    </row>
    <row r="338" spans="1:1">
      <c r="A338" s="14"/>
    </row>
    <row r="339" spans="1:1">
      <c r="A339" s="21"/>
    </row>
    <row r="340" spans="1:1">
      <c r="A340" s="14"/>
    </row>
    <row r="341" spans="1:1">
      <c r="A341" s="21"/>
    </row>
    <row r="342" spans="1:1">
      <c r="A342" s="14"/>
    </row>
    <row r="343" spans="1:1">
      <c r="A343" s="21"/>
    </row>
    <row r="344" spans="1:1">
      <c r="A344" s="14"/>
    </row>
    <row r="345" spans="1:1">
      <c r="A345" s="21"/>
    </row>
    <row r="346" spans="1:1">
      <c r="A346" s="14"/>
    </row>
    <row r="347" spans="1:1">
      <c r="A347" s="21"/>
    </row>
    <row r="348" spans="1:1">
      <c r="A348" s="14"/>
    </row>
    <row r="349" spans="1:1">
      <c r="A349" s="21"/>
    </row>
    <row r="350" spans="1:1">
      <c r="A350" s="14"/>
    </row>
    <row r="351" spans="1:1">
      <c r="A351" s="21"/>
    </row>
    <row r="352" spans="1:1">
      <c r="A352" s="14"/>
    </row>
    <row r="353" spans="1:1">
      <c r="A353" s="21"/>
    </row>
    <row r="354" spans="1:1">
      <c r="A354" s="14"/>
    </row>
    <row r="355" spans="1:1">
      <c r="A355" s="21"/>
    </row>
    <row r="356" spans="1:1">
      <c r="A356" s="14"/>
    </row>
    <row r="357" spans="1:1">
      <c r="A357" s="21"/>
    </row>
    <row r="358" spans="1:1">
      <c r="A358" s="14"/>
    </row>
    <row r="359" spans="1:1">
      <c r="A359" s="21"/>
    </row>
    <row r="360" spans="1:1">
      <c r="A360" s="14"/>
    </row>
    <row r="361" spans="1:1">
      <c r="A361" s="21"/>
    </row>
    <row r="362" spans="1:1">
      <c r="A362" s="14"/>
    </row>
    <row r="363" spans="1:1">
      <c r="A363" s="21"/>
    </row>
    <row r="364" spans="1:1">
      <c r="A364" s="14"/>
    </row>
    <row r="365" spans="1:1">
      <c r="A365" s="21"/>
    </row>
    <row r="366" spans="1:1">
      <c r="A366" s="14"/>
    </row>
    <row r="367" spans="1:1">
      <c r="A367" s="21"/>
    </row>
    <row r="368" spans="1:1">
      <c r="A368" s="14"/>
    </row>
    <row r="369" spans="1:1">
      <c r="A369" s="21"/>
    </row>
    <row r="370" spans="1:1">
      <c r="A370" s="14"/>
    </row>
    <row r="371" spans="1:1">
      <c r="A371" s="21"/>
    </row>
    <row r="372" spans="1:1">
      <c r="A372" s="14"/>
    </row>
    <row r="373" spans="1:1">
      <c r="A373" s="21"/>
    </row>
    <row r="374" spans="1:1">
      <c r="A374" s="14"/>
    </row>
    <row r="375" spans="1:1">
      <c r="A375" s="21"/>
    </row>
    <row r="376" spans="1:1">
      <c r="A376" s="14"/>
    </row>
    <row r="377" spans="1:1">
      <c r="A377" s="21"/>
    </row>
    <row r="378" spans="1:1">
      <c r="A378" s="14"/>
    </row>
    <row r="379" spans="1:1">
      <c r="A379" s="21"/>
    </row>
    <row r="380" spans="1:1">
      <c r="A380" s="14"/>
    </row>
    <row r="381" spans="1:1">
      <c r="A381" s="21"/>
    </row>
    <row r="382" spans="1:1">
      <c r="A382" s="14"/>
    </row>
    <row r="383" spans="1:1">
      <c r="A383" s="21"/>
    </row>
    <row r="384" spans="1:1">
      <c r="A384" s="14"/>
    </row>
    <row r="385" spans="1:1">
      <c r="A385" s="21"/>
    </row>
    <row r="386" spans="1:1">
      <c r="A386" s="14"/>
    </row>
    <row r="387" spans="1:1">
      <c r="A387" s="21"/>
    </row>
    <row r="388" spans="1:1">
      <c r="A388" s="14"/>
    </row>
    <row r="389" spans="1:1">
      <c r="A389" s="21"/>
    </row>
    <row r="390" spans="1:1">
      <c r="A390" s="14"/>
    </row>
    <row r="391" spans="1:1">
      <c r="A391" s="21"/>
    </row>
    <row r="392" spans="1:1">
      <c r="A392" s="14"/>
    </row>
    <row r="393" spans="1:1">
      <c r="A393" s="21"/>
    </row>
    <row r="394" spans="1:1">
      <c r="A394" s="14"/>
    </row>
    <row r="395" spans="1:1">
      <c r="A395" s="21"/>
    </row>
    <row r="396" spans="1:1">
      <c r="A396" s="14"/>
    </row>
    <row r="397" spans="1:1">
      <c r="A397" s="21"/>
    </row>
    <row r="398" spans="1:1">
      <c r="A398" s="14"/>
    </row>
    <row r="399" spans="1:1">
      <c r="A399" s="21"/>
    </row>
    <row r="400" spans="1:1">
      <c r="A400" s="14"/>
    </row>
    <row r="401" spans="1:1">
      <c r="A401" s="21"/>
    </row>
    <row r="402" spans="1:1">
      <c r="A402" s="14"/>
    </row>
    <row r="403" spans="1:1">
      <c r="A403" s="21"/>
    </row>
    <row r="404" spans="1:1">
      <c r="A404" s="14"/>
    </row>
    <row r="405" spans="1:1">
      <c r="A405" s="21"/>
    </row>
    <row r="406" spans="1:1">
      <c r="A406" s="14"/>
    </row>
    <row r="407" spans="1:1">
      <c r="A407" s="21"/>
    </row>
    <row r="408" spans="1:1">
      <c r="A408" s="14"/>
    </row>
    <row r="409" spans="1:1">
      <c r="A409" s="21"/>
    </row>
    <row r="410" spans="1:1">
      <c r="A410" s="14"/>
    </row>
    <row r="411" spans="1:1">
      <c r="A411" s="21"/>
    </row>
    <row r="412" spans="1:1">
      <c r="A412" s="14"/>
    </row>
    <row r="413" spans="1:1">
      <c r="A413" s="21"/>
    </row>
    <row r="414" spans="1:1">
      <c r="A414" s="14"/>
    </row>
    <row r="415" spans="1:1">
      <c r="A415" s="21"/>
    </row>
    <row r="416" spans="1:1">
      <c r="A416" s="14"/>
    </row>
    <row r="417" spans="1:1">
      <c r="A417" s="21"/>
    </row>
    <row r="418" spans="1:1">
      <c r="A418" s="14"/>
    </row>
    <row r="419" spans="1:1">
      <c r="A419" s="21"/>
    </row>
    <row r="420" spans="1:1">
      <c r="A420" s="14"/>
    </row>
    <row r="421" spans="1:1">
      <c r="A421" s="21"/>
    </row>
    <row r="422" spans="1:1">
      <c r="A422" s="14"/>
    </row>
    <row r="423" spans="1:1">
      <c r="A423" s="21"/>
    </row>
    <row r="424" spans="1:1">
      <c r="A424" s="14"/>
    </row>
    <row r="425" spans="1:1">
      <c r="A425" s="21"/>
    </row>
    <row r="426" spans="1:1">
      <c r="A426" s="14"/>
    </row>
    <row r="427" spans="1:1">
      <c r="A427" s="21"/>
    </row>
    <row r="428" spans="1:1">
      <c r="A428" s="14"/>
    </row>
    <row r="429" spans="1:1">
      <c r="A429" s="21"/>
    </row>
    <row r="430" spans="1:1">
      <c r="A430" s="14"/>
    </row>
    <row r="431" spans="1:1">
      <c r="A431" s="21"/>
    </row>
    <row r="432" spans="1:1">
      <c r="A432" s="14"/>
    </row>
    <row r="433" spans="1:1">
      <c r="A433" s="21"/>
    </row>
    <row r="434" spans="1:1">
      <c r="A434" s="14"/>
    </row>
    <row r="435" spans="1:1">
      <c r="A435" s="21"/>
    </row>
    <row r="436" spans="1:1">
      <c r="A436" s="14"/>
    </row>
    <row r="437" spans="1:1">
      <c r="A437" s="21"/>
    </row>
    <row r="438" spans="1:1">
      <c r="A438" s="14"/>
    </row>
    <row r="439" spans="1:1">
      <c r="A439" s="21"/>
    </row>
    <row r="440" spans="1:1">
      <c r="A440" s="14"/>
    </row>
    <row r="441" spans="1:1">
      <c r="A441" s="21"/>
    </row>
    <row r="442" spans="1:1">
      <c r="A442" s="14"/>
    </row>
    <row r="443" spans="1:1">
      <c r="A443" s="21"/>
    </row>
    <row r="444" spans="1:1">
      <c r="A444" s="14"/>
    </row>
    <row r="445" spans="1:1">
      <c r="A445" s="21"/>
    </row>
    <row r="446" spans="1:1">
      <c r="A446" s="14"/>
    </row>
    <row r="447" spans="1:1">
      <c r="A447" s="21"/>
    </row>
    <row r="448" spans="1:1">
      <c r="A448" s="14"/>
    </row>
    <row r="449" spans="1:1">
      <c r="A449" s="21"/>
    </row>
    <row r="450" spans="1:1">
      <c r="A450" s="14"/>
    </row>
    <row r="451" spans="1:1">
      <c r="A451" s="21"/>
    </row>
    <row r="452" spans="1:1">
      <c r="A452" s="14"/>
    </row>
    <row r="453" spans="1:1">
      <c r="A453" s="21"/>
    </row>
    <row r="454" spans="1:1">
      <c r="A454" s="14"/>
    </row>
    <row r="455" spans="1:1">
      <c r="A455" s="21"/>
    </row>
    <row r="456" spans="1:1">
      <c r="A456" s="14"/>
    </row>
    <row r="457" spans="1:1">
      <c r="A457" s="21"/>
    </row>
    <row r="458" spans="1:1">
      <c r="A458" s="14"/>
    </row>
    <row r="459" spans="1:1">
      <c r="A459" s="21"/>
    </row>
    <row r="460" spans="1:1">
      <c r="A460" s="14"/>
    </row>
    <row r="461" spans="1:1">
      <c r="A461" s="21"/>
    </row>
    <row r="462" spans="1:1">
      <c r="A462" s="14"/>
    </row>
    <row r="463" spans="1:1">
      <c r="A463" s="21"/>
    </row>
    <row r="464" spans="1:1">
      <c r="A464" s="14"/>
    </row>
    <row r="465" spans="1:1">
      <c r="A465" s="21"/>
    </row>
    <row r="466" spans="1:1">
      <c r="A466" s="14"/>
    </row>
    <row r="467" spans="1:1">
      <c r="A467" s="21"/>
    </row>
    <row r="468" spans="1:1">
      <c r="A468" s="14"/>
    </row>
    <row r="469" spans="1:1">
      <c r="A469" s="21"/>
    </row>
    <row r="470" spans="1:1">
      <c r="A470" s="14"/>
    </row>
    <row r="471" spans="1:1">
      <c r="A471" s="21"/>
    </row>
    <row r="472" spans="1:1">
      <c r="A472" s="14"/>
    </row>
    <row r="473" spans="1:1">
      <c r="A473" s="21"/>
    </row>
    <row r="474" spans="1:1">
      <c r="A474" s="14"/>
    </row>
    <row r="475" spans="1:1">
      <c r="A475" s="21"/>
    </row>
    <row r="476" spans="1:1">
      <c r="A476" s="14"/>
    </row>
    <row r="477" spans="1:1">
      <c r="A477" s="21"/>
    </row>
    <row r="478" spans="1:1">
      <c r="A478" s="14"/>
    </row>
    <row r="479" spans="1:1">
      <c r="A479" s="21"/>
    </row>
    <row r="480" spans="1:1">
      <c r="A480" s="14"/>
    </row>
    <row r="481" spans="1:1">
      <c r="A481" s="21"/>
    </row>
    <row r="482" spans="1:1">
      <c r="A482" s="14"/>
    </row>
    <row r="483" spans="1:1">
      <c r="A483" s="21"/>
    </row>
    <row r="484" spans="1:1">
      <c r="A484" s="14"/>
    </row>
    <row r="485" spans="1:1">
      <c r="A485" s="21"/>
    </row>
    <row r="486" spans="1:1">
      <c r="A486" s="14"/>
    </row>
    <row r="487" spans="1:1">
      <c r="A487" s="21"/>
    </row>
    <row r="488" spans="1:1">
      <c r="A488" s="14"/>
    </row>
    <row r="489" spans="1:1">
      <c r="A489" s="21"/>
    </row>
    <row r="490" spans="1:1">
      <c r="A490" s="14"/>
    </row>
    <row r="491" spans="1:1">
      <c r="A491" s="21"/>
    </row>
    <row r="492" spans="1:1">
      <c r="A492" s="14"/>
    </row>
    <row r="493" spans="1:1">
      <c r="A493" s="21"/>
    </row>
    <row r="494" spans="1:1">
      <c r="A494" s="14"/>
    </row>
    <row r="495" spans="1:1">
      <c r="A495" s="21"/>
    </row>
    <row r="496" spans="1:1">
      <c r="A496" s="14"/>
    </row>
    <row r="497" spans="1:1">
      <c r="A497" s="21"/>
    </row>
    <row r="498" spans="1:1">
      <c r="A498" s="14"/>
    </row>
    <row r="499" spans="1:1">
      <c r="A499" s="21"/>
    </row>
    <row r="500" spans="1:1">
      <c r="A500" s="14"/>
    </row>
    <row r="501" spans="1:1">
      <c r="A501" s="21"/>
    </row>
    <row r="502" spans="1:1">
      <c r="A502" s="14"/>
    </row>
    <row r="503" spans="1:1">
      <c r="A503" s="21"/>
    </row>
    <row r="504" spans="1:1">
      <c r="A504" s="14"/>
    </row>
    <row r="505" spans="1:1">
      <c r="A505" s="21"/>
    </row>
    <row r="506" spans="1:1">
      <c r="A506" s="14"/>
    </row>
    <row r="507" spans="1:1">
      <c r="A507" s="21"/>
    </row>
    <row r="508" spans="1:1">
      <c r="A508" s="14"/>
    </row>
    <row r="509" spans="1:1">
      <c r="A509" s="21"/>
    </row>
    <row r="510" spans="1:1">
      <c r="A510" s="14"/>
    </row>
    <row r="511" spans="1:1">
      <c r="A511" s="21"/>
    </row>
    <row r="512" spans="1:1">
      <c r="A512" s="14"/>
    </row>
    <row r="513" spans="1:1">
      <c r="A513" s="21"/>
    </row>
    <row r="514" spans="1:1">
      <c r="A514" s="14"/>
    </row>
    <row r="515" spans="1:1">
      <c r="A515" s="21"/>
    </row>
    <row r="516" spans="1:1">
      <c r="A516" s="14"/>
    </row>
    <row r="517" spans="1:1">
      <c r="A517" s="21"/>
    </row>
    <row r="518" spans="1:1">
      <c r="A518" s="14"/>
    </row>
    <row r="519" spans="1:1">
      <c r="A519" s="21"/>
    </row>
    <row r="520" spans="1:1">
      <c r="A520" s="14"/>
    </row>
    <row r="521" spans="1:1">
      <c r="A521" s="21"/>
    </row>
    <row r="522" spans="1:1">
      <c r="A522" s="14"/>
    </row>
    <row r="523" spans="1:1">
      <c r="A523" s="21"/>
    </row>
    <row r="524" spans="1:1">
      <c r="A524" s="14"/>
    </row>
    <row r="525" spans="1:1">
      <c r="A525" s="21"/>
    </row>
    <row r="526" spans="1:1">
      <c r="A526" s="14"/>
    </row>
    <row r="527" spans="1:1">
      <c r="A527" s="21"/>
    </row>
    <row r="528" spans="1:1">
      <c r="A528" s="14"/>
    </row>
    <row r="529" spans="1:1">
      <c r="A529" s="21"/>
    </row>
    <row r="530" spans="1:1">
      <c r="A530" s="14"/>
    </row>
    <row r="531" spans="1:1">
      <c r="A531" s="21"/>
    </row>
    <row r="532" spans="1:1">
      <c r="A532" s="14"/>
    </row>
    <row r="533" spans="1:1">
      <c r="A533" s="21"/>
    </row>
    <row r="534" spans="1:1">
      <c r="A534" s="14"/>
    </row>
    <row r="535" spans="1:1">
      <c r="A535" s="21"/>
    </row>
    <row r="536" spans="1:1">
      <c r="A536" s="14"/>
    </row>
    <row r="537" spans="1:1">
      <c r="A537" s="21"/>
    </row>
    <row r="538" spans="1:1">
      <c r="A538" s="14"/>
    </row>
    <row r="539" spans="1:1">
      <c r="A539" s="21"/>
    </row>
    <row r="540" spans="1:1">
      <c r="A540" s="14"/>
    </row>
    <row r="541" spans="1:1">
      <c r="A541" s="21"/>
    </row>
    <row r="542" spans="1:1">
      <c r="A542" s="14"/>
    </row>
    <row r="543" spans="1:1">
      <c r="A543" s="21"/>
    </row>
    <row r="544" spans="1:1">
      <c r="A544" s="14"/>
    </row>
    <row r="545" spans="1:1">
      <c r="A545" s="21"/>
    </row>
    <row r="546" spans="1:1">
      <c r="A546" s="14"/>
    </row>
    <row r="547" spans="1:1">
      <c r="A547" s="21"/>
    </row>
    <row r="548" spans="1:1">
      <c r="A548" s="14"/>
    </row>
    <row r="549" spans="1:1">
      <c r="A549" s="21"/>
    </row>
    <row r="550" spans="1:1">
      <c r="A550" s="14"/>
    </row>
    <row r="551" spans="1:1">
      <c r="A551" s="21"/>
    </row>
    <row r="552" spans="1:1">
      <c r="A552" s="14"/>
    </row>
    <row r="553" spans="1:1">
      <c r="A553" s="21"/>
    </row>
    <row r="554" spans="1:1">
      <c r="A554" s="14"/>
    </row>
    <row r="555" spans="1:1">
      <c r="A555" s="21"/>
    </row>
    <row r="556" spans="1:1">
      <c r="A556" s="14"/>
    </row>
    <row r="557" spans="1:1">
      <c r="A557" s="21"/>
    </row>
    <row r="558" spans="1:1">
      <c r="A558" s="14"/>
    </row>
    <row r="559" spans="1:1">
      <c r="A559" s="21"/>
    </row>
    <row r="560" spans="1:1">
      <c r="A560" s="14"/>
    </row>
    <row r="561" spans="1:1">
      <c r="A561" s="21"/>
    </row>
    <row r="562" spans="1:1">
      <c r="A562" s="14"/>
    </row>
    <row r="563" spans="1:1">
      <c r="A563" s="21"/>
    </row>
    <row r="564" spans="1:1">
      <c r="A564" s="14"/>
    </row>
    <row r="565" spans="1:1">
      <c r="A565" s="21"/>
    </row>
    <row r="566" spans="1:1">
      <c r="A566" s="14"/>
    </row>
    <row r="567" spans="1:1">
      <c r="A567" s="21"/>
    </row>
    <row r="568" spans="1:1">
      <c r="A568" s="14"/>
    </row>
    <row r="569" spans="1:1">
      <c r="A569" s="21"/>
    </row>
    <row r="570" spans="1:1">
      <c r="A570" s="14"/>
    </row>
    <row r="571" spans="1:1">
      <c r="A571" s="21"/>
    </row>
    <row r="572" spans="1:1">
      <c r="A572" s="14"/>
    </row>
    <row r="573" spans="1:1">
      <c r="A573" s="21"/>
    </row>
    <row r="574" spans="1:1">
      <c r="A574" s="14"/>
    </row>
    <row r="575" spans="1:1">
      <c r="A575" s="21"/>
    </row>
    <row r="576" spans="1:1">
      <c r="A576" s="14"/>
    </row>
    <row r="577" spans="1:1">
      <c r="A577" s="21"/>
    </row>
    <row r="578" spans="1:1">
      <c r="A578" s="14"/>
    </row>
    <row r="579" spans="1:1">
      <c r="A579" s="21"/>
    </row>
    <row r="580" spans="1:1">
      <c r="A580" s="14"/>
    </row>
    <row r="581" spans="1:1">
      <c r="A581" s="21"/>
    </row>
    <row r="582" spans="1:1">
      <c r="A582" s="14"/>
    </row>
    <row r="583" spans="1:1">
      <c r="A583" s="21"/>
    </row>
    <row r="584" spans="1:1">
      <c r="A584" s="14"/>
    </row>
    <row r="585" spans="1:1">
      <c r="A585" s="21"/>
    </row>
    <row r="586" spans="1:1">
      <c r="A586" s="14"/>
    </row>
    <row r="587" spans="1:1">
      <c r="A587" s="21"/>
    </row>
    <row r="588" spans="1:1">
      <c r="A588" s="14"/>
    </row>
    <row r="589" spans="1:1">
      <c r="A589" s="21"/>
    </row>
    <row r="590" spans="1:1">
      <c r="A590" s="14"/>
    </row>
    <row r="591" spans="1:1">
      <c r="A591" s="21"/>
    </row>
    <row r="592" spans="1:1">
      <c r="A592" s="14"/>
    </row>
    <row r="593" spans="1:1">
      <c r="A593" s="21"/>
    </row>
    <row r="594" spans="1:1">
      <c r="A594" s="14"/>
    </row>
    <row r="595" spans="1:1">
      <c r="A595" s="21"/>
    </row>
    <row r="596" spans="1:1">
      <c r="A596" s="14"/>
    </row>
    <row r="597" spans="1:1">
      <c r="A597" s="21"/>
    </row>
    <row r="598" spans="1:1">
      <c r="A598" s="14"/>
    </row>
    <row r="599" spans="1:1">
      <c r="A599" s="21"/>
    </row>
    <row r="600" spans="1:1">
      <c r="A600" s="14"/>
    </row>
    <row r="601" spans="1:1">
      <c r="A601" s="21"/>
    </row>
    <row r="602" spans="1:1">
      <c r="A602" s="14"/>
    </row>
    <row r="603" spans="1:1">
      <c r="A603" s="21"/>
    </row>
    <row r="604" spans="1:1">
      <c r="A604" s="14"/>
    </row>
    <row r="605" spans="1:1">
      <c r="A605" s="21"/>
    </row>
    <row r="606" spans="1:1">
      <c r="A606" s="14"/>
    </row>
    <row r="607" spans="1:1">
      <c r="A607" s="21"/>
    </row>
    <row r="608" spans="1:1">
      <c r="A608" s="14"/>
    </row>
    <row r="609" spans="1:1">
      <c r="A609" s="21"/>
    </row>
    <row r="610" spans="1:1">
      <c r="A610" s="14"/>
    </row>
    <row r="611" spans="1:1">
      <c r="A611" s="21"/>
    </row>
    <row r="612" spans="1:1">
      <c r="A612" s="14"/>
    </row>
    <row r="613" spans="1:1">
      <c r="A613" s="21"/>
    </row>
    <row r="614" spans="1:1">
      <c r="A614" s="14"/>
    </row>
    <row r="615" spans="1:1">
      <c r="A615" s="21"/>
    </row>
    <row r="616" spans="1:1">
      <c r="A616" s="14"/>
    </row>
    <row r="617" spans="1:1">
      <c r="A617" s="21"/>
    </row>
    <row r="618" spans="1:1">
      <c r="A618" s="14"/>
    </row>
    <row r="619" spans="1:1">
      <c r="A619" s="21"/>
    </row>
    <row r="620" spans="1:1">
      <c r="A620" s="14"/>
    </row>
    <row r="621" spans="1:1">
      <c r="A621" s="21"/>
    </row>
    <row r="622" spans="1:1">
      <c r="A622" s="14"/>
    </row>
    <row r="623" spans="1:1">
      <c r="A623" s="21"/>
    </row>
    <row r="624" spans="1:1">
      <c r="A624" s="14"/>
    </row>
    <row r="625" spans="1:1">
      <c r="A625" s="21"/>
    </row>
    <row r="626" spans="1:1">
      <c r="A626" s="14"/>
    </row>
    <row r="627" spans="1:1">
      <c r="A627" s="21"/>
    </row>
    <row r="628" spans="1:1">
      <c r="A628" s="14"/>
    </row>
    <row r="629" spans="1:1">
      <c r="A629" s="21"/>
    </row>
    <row r="630" spans="1:1">
      <c r="A630" s="14"/>
    </row>
    <row r="631" spans="1:1">
      <c r="A631" s="21"/>
    </row>
    <row r="632" spans="1:1">
      <c r="A632" s="14"/>
    </row>
    <row r="633" spans="1:1">
      <c r="A633" s="21"/>
    </row>
    <row r="634" spans="1:1">
      <c r="A634" s="14"/>
    </row>
    <row r="635" spans="1:1">
      <c r="A635" s="21"/>
    </row>
    <row r="636" spans="1:1">
      <c r="A636" s="14"/>
    </row>
    <row r="637" spans="1:1">
      <c r="A637" s="21"/>
    </row>
    <row r="638" spans="1:1">
      <c r="A638" s="14"/>
    </row>
    <row r="639" spans="1:1">
      <c r="A639" s="21"/>
    </row>
    <row r="640" spans="1:1">
      <c r="A640" s="14"/>
    </row>
    <row r="641" spans="1:1">
      <c r="A641" s="21"/>
    </row>
    <row r="642" spans="1:1">
      <c r="A642" s="14"/>
    </row>
    <row r="643" spans="1:1">
      <c r="A643" s="21"/>
    </row>
    <row r="644" spans="1:1">
      <c r="A644" s="14"/>
    </row>
    <row r="645" spans="1:1">
      <c r="A645" s="21"/>
    </row>
    <row r="646" spans="1:1">
      <c r="A646" s="14"/>
    </row>
    <row r="647" spans="1:1">
      <c r="A647" s="21"/>
    </row>
    <row r="648" spans="1:1">
      <c r="A648" s="14"/>
    </row>
    <row r="649" spans="1:1">
      <c r="A649" s="21"/>
    </row>
    <row r="650" spans="1:1">
      <c r="A650" s="14"/>
    </row>
    <row r="651" spans="1:1">
      <c r="A651" s="21"/>
    </row>
    <row r="652" spans="1:1">
      <c r="A652" s="14"/>
    </row>
    <row r="653" spans="1:1">
      <c r="A653" s="21"/>
    </row>
    <row r="654" spans="1:1">
      <c r="A654" s="14"/>
    </row>
    <row r="655" spans="1:1">
      <c r="A655" s="21"/>
    </row>
    <row r="656" spans="1:1">
      <c r="A656" s="14"/>
    </row>
    <row r="657" spans="1:1">
      <c r="A657" s="21"/>
    </row>
    <row r="658" spans="1:1">
      <c r="A658" s="14"/>
    </row>
    <row r="659" spans="1:1">
      <c r="A659" s="21"/>
    </row>
    <row r="660" spans="1:1">
      <c r="A660" s="14"/>
    </row>
    <row r="661" spans="1:1">
      <c r="A661" s="21"/>
    </row>
    <row r="662" spans="1:1">
      <c r="A662" s="14"/>
    </row>
    <row r="663" spans="1:1">
      <c r="A663" s="21"/>
    </row>
    <row r="664" spans="1:1">
      <c r="A664" s="14"/>
    </row>
    <row r="665" spans="1:1">
      <c r="A665" s="21"/>
    </row>
    <row r="666" spans="1:1">
      <c r="A666" s="14"/>
    </row>
    <row r="667" spans="1:1">
      <c r="A667" s="21"/>
    </row>
    <row r="668" spans="1:1">
      <c r="A668" s="14"/>
    </row>
    <row r="669" spans="1:1">
      <c r="A669" s="21"/>
    </row>
    <row r="670" spans="1:1">
      <c r="A670" s="14"/>
    </row>
    <row r="671" spans="1:1">
      <c r="A671" s="21"/>
    </row>
    <row r="672" spans="1:1">
      <c r="A672" s="14"/>
    </row>
    <row r="673" spans="1:1">
      <c r="A673" s="21"/>
    </row>
    <row r="674" spans="1:1">
      <c r="A674" s="14"/>
    </row>
    <row r="675" spans="1:1">
      <c r="A675" s="21"/>
    </row>
    <row r="676" spans="1:1">
      <c r="A676" s="14"/>
    </row>
    <row r="677" spans="1:1">
      <c r="A677" s="21"/>
    </row>
    <row r="678" spans="1:1">
      <c r="A678" s="14"/>
    </row>
    <row r="679" spans="1:1">
      <c r="A679" s="21"/>
    </row>
    <row r="680" spans="1:1">
      <c r="A680" s="14"/>
    </row>
    <row r="681" spans="1:1">
      <c r="A681" s="21"/>
    </row>
    <row r="682" spans="1:1">
      <c r="A682" s="14"/>
    </row>
    <row r="683" spans="1:1">
      <c r="A683" s="21"/>
    </row>
    <row r="684" spans="1:1">
      <c r="A684" s="14"/>
    </row>
    <row r="685" spans="1:1">
      <c r="A685" s="21"/>
    </row>
    <row r="686" spans="1:1">
      <c r="A686" s="14"/>
    </row>
    <row r="687" spans="1:1">
      <c r="A687" s="21"/>
    </row>
    <row r="688" spans="1:1">
      <c r="A688" s="14"/>
    </row>
    <row r="689" spans="1:1">
      <c r="A689" s="21"/>
    </row>
    <row r="690" spans="1:1">
      <c r="A690" s="14"/>
    </row>
    <row r="691" spans="1:1">
      <c r="A691" s="21"/>
    </row>
    <row r="692" spans="1:1">
      <c r="A692" s="14"/>
    </row>
    <row r="693" spans="1:1">
      <c r="A693" s="21"/>
    </row>
    <row r="694" spans="1:1">
      <c r="A694" s="14"/>
    </row>
    <row r="695" spans="1:1">
      <c r="A695" s="21"/>
    </row>
    <row r="696" spans="1:1">
      <c r="A696" s="14"/>
    </row>
    <row r="697" spans="1:1">
      <c r="A697" s="21"/>
    </row>
    <row r="698" spans="1:1">
      <c r="A698" s="14"/>
    </row>
    <row r="699" spans="1:1">
      <c r="A699" s="21"/>
    </row>
    <row r="700" spans="1:1">
      <c r="A700" s="14"/>
    </row>
    <row r="701" spans="1:1">
      <c r="A701" s="21"/>
    </row>
    <row r="702" spans="1:1">
      <c r="A702" s="14"/>
    </row>
    <row r="703" spans="1:1">
      <c r="A703" s="21"/>
    </row>
    <row r="704" spans="1:1">
      <c r="A704" s="14"/>
    </row>
    <row r="705" spans="1:1">
      <c r="A705" s="21"/>
    </row>
    <row r="706" spans="1:1">
      <c r="A706" s="14"/>
    </row>
    <row r="707" spans="1:1">
      <c r="A707" s="21"/>
    </row>
    <row r="708" spans="1:1">
      <c r="A708" s="14"/>
    </row>
    <row r="709" spans="1:1">
      <c r="A709" s="21"/>
    </row>
    <row r="710" spans="1:1">
      <c r="A710" s="14"/>
    </row>
    <row r="711" spans="1:1">
      <c r="A711" s="21"/>
    </row>
    <row r="712" spans="1:1">
      <c r="A712" s="14"/>
    </row>
    <row r="713" spans="1:1">
      <c r="A713" s="21"/>
    </row>
    <row r="714" spans="1:1">
      <c r="A714" s="14"/>
    </row>
    <row r="715" spans="1:1">
      <c r="A715" s="21"/>
    </row>
    <row r="716" spans="1:1">
      <c r="A716" s="14"/>
    </row>
    <row r="717" spans="1:1">
      <c r="A717" s="21"/>
    </row>
    <row r="718" spans="1:1">
      <c r="A718" s="14"/>
    </row>
    <row r="719" spans="1:1">
      <c r="A719" s="21"/>
    </row>
    <row r="720" spans="1:1">
      <c r="A720" s="14"/>
    </row>
    <row r="721" spans="1:1">
      <c r="A721" s="21"/>
    </row>
    <row r="722" spans="1:1">
      <c r="A722" s="14"/>
    </row>
    <row r="723" spans="1:1">
      <c r="A723" s="21"/>
    </row>
    <row r="724" spans="1:1">
      <c r="A724" s="14"/>
    </row>
    <row r="725" spans="1:1">
      <c r="A725" s="21"/>
    </row>
    <row r="726" spans="1:1">
      <c r="A726" s="14"/>
    </row>
    <row r="727" spans="1:1">
      <c r="A727" s="21"/>
    </row>
    <row r="728" spans="1:1">
      <c r="A728" s="14"/>
    </row>
    <row r="729" spans="1:1">
      <c r="A729" s="21"/>
    </row>
    <row r="730" spans="1:1">
      <c r="A730" s="14"/>
    </row>
    <row r="731" spans="1:1">
      <c r="A731" s="21"/>
    </row>
    <row r="732" spans="1:1">
      <c r="A732" s="14"/>
    </row>
    <row r="733" spans="1:1">
      <c r="A733" s="21"/>
    </row>
    <row r="734" spans="1:1">
      <c r="A734" s="14"/>
    </row>
    <row r="735" spans="1:1">
      <c r="A735" s="21"/>
    </row>
    <row r="736" spans="1:1">
      <c r="A736" s="14"/>
    </row>
    <row r="737" spans="1:1">
      <c r="A737" s="21"/>
    </row>
    <row r="738" spans="1:1">
      <c r="A738" s="14"/>
    </row>
    <row r="739" spans="1:1">
      <c r="A739" s="21"/>
    </row>
    <row r="740" spans="1:1">
      <c r="A740" s="14"/>
    </row>
    <row r="741" spans="1:1">
      <c r="A741" s="21"/>
    </row>
    <row r="742" spans="1:1">
      <c r="A742" s="14"/>
    </row>
    <row r="743" spans="1:1">
      <c r="A743" s="21"/>
    </row>
    <row r="744" spans="1:1">
      <c r="A744" s="14"/>
    </row>
    <row r="745" spans="1:1">
      <c r="A745" s="21"/>
    </row>
    <row r="746" spans="1:1">
      <c r="A746" s="14"/>
    </row>
    <row r="747" spans="1:1">
      <c r="A747" s="21"/>
    </row>
    <row r="748" spans="1:1">
      <c r="A748" s="14"/>
    </row>
    <row r="749" spans="1:1">
      <c r="A749" s="21"/>
    </row>
    <row r="750" spans="1:1">
      <c r="A750" s="14"/>
    </row>
    <row r="751" spans="1:1">
      <c r="A751" s="21"/>
    </row>
    <row r="752" spans="1:1">
      <c r="A752" s="14"/>
    </row>
    <row r="753" spans="1:1">
      <c r="A753" s="21"/>
    </row>
    <row r="754" spans="1:1">
      <c r="A754" s="14"/>
    </row>
    <row r="755" spans="1:1">
      <c r="A755" s="21"/>
    </row>
    <row r="756" spans="1:1">
      <c r="A756" s="14"/>
    </row>
    <row r="757" spans="1:1">
      <c r="A757" s="21"/>
    </row>
    <row r="758" spans="1:1">
      <c r="A758" s="14"/>
    </row>
    <row r="759" spans="1:1">
      <c r="A759" s="21"/>
    </row>
    <row r="760" spans="1:1">
      <c r="A760" s="14"/>
    </row>
    <row r="761" spans="1:1">
      <c r="A761" s="21"/>
    </row>
    <row r="762" spans="1:1">
      <c r="A762" s="14"/>
    </row>
    <row r="763" spans="1:1">
      <c r="A763" s="21"/>
    </row>
    <row r="764" spans="1:1">
      <c r="A764" s="14"/>
    </row>
    <row r="765" spans="1:1">
      <c r="A765" s="21"/>
    </row>
    <row r="766" spans="1:1">
      <c r="A766" s="14"/>
    </row>
    <row r="767" spans="1:1">
      <c r="A767" s="21"/>
    </row>
    <row r="768" spans="1:1">
      <c r="A768" s="14"/>
    </row>
    <row r="769" spans="1:1">
      <c r="A769" s="21"/>
    </row>
    <row r="770" spans="1:1">
      <c r="A770" s="14"/>
    </row>
    <row r="771" spans="1:1">
      <c r="A771" s="21"/>
    </row>
    <row r="772" spans="1:1">
      <c r="A772" s="14"/>
    </row>
    <row r="773" spans="1:1">
      <c r="A773" s="21"/>
    </row>
    <row r="774" spans="1:1">
      <c r="A774" s="14"/>
    </row>
    <row r="775" spans="1:1">
      <c r="A775" s="21"/>
    </row>
    <row r="776" spans="1:1">
      <c r="A776" s="14"/>
    </row>
    <row r="777" spans="1:1">
      <c r="A777" s="21"/>
    </row>
    <row r="778" spans="1:1">
      <c r="A778" s="14"/>
    </row>
    <row r="779" spans="1:1">
      <c r="A779" s="21"/>
    </row>
    <row r="780" spans="1:1">
      <c r="A780" s="14"/>
    </row>
    <row r="781" spans="1:1">
      <c r="A781" s="21"/>
    </row>
    <row r="782" spans="1:1">
      <c r="A782" s="14"/>
    </row>
    <row r="783" spans="1:1">
      <c r="A783" s="21"/>
    </row>
    <row r="784" spans="1:1">
      <c r="A784" s="14"/>
    </row>
    <row r="785" spans="1:1">
      <c r="A785" s="21"/>
    </row>
    <row r="786" spans="1:1">
      <c r="A786" s="14"/>
    </row>
    <row r="787" spans="1:1">
      <c r="A787" s="21"/>
    </row>
    <row r="788" spans="1:1">
      <c r="A788" s="14"/>
    </row>
    <row r="789" spans="1:1">
      <c r="A789" s="21"/>
    </row>
    <row r="790" spans="1:1">
      <c r="A790" s="14"/>
    </row>
    <row r="791" spans="1:1">
      <c r="A791" s="21"/>
    </row>
    <row r="792" spans="1:1">
      <c r="A792" s="14"/>
    </row>
    <row r="793" spans="1:1">
      <c r="A793" s="21"/>
    </row>
    <row r="794" spans="1:1">
      <c r="A794" s="14"/>
    </row>
    <row r="795" spans="1:1">
      <c r="A795" s="21"/>
    </row>
    <row r="796" spans="1:1">
      <c r="A796" s="14"/>
    </row>
    <row r="797" spans="1:1">
      <c r="A797" s="21"/>
    </row>
    <row r="798" spans="1:1">
      <c r="A798" s="14"/>
    </row>
    <row r="799" spans="1:1">
      <c r="A799" s="21"/>
    </row>
    <row r="800" spans="1:1">
      <c r="A800" s="14"/>
    </row>
    <row r="801" spans="1:1">
      <c r="A801" s="21"/>
    </row>
    <row r="802" spans="1:1">
      <c r="A802" s="14"/>
    </row>
    <row r="803" spans="1:1">
      <c r="A803" s="21"/>
    </row>
    <row r="804" spans="1:1">
      <c r="A804" s="14"/>
    </row>
    <row r="805" spans="1:1">
      <c r="A805" s="21"/>
    </row>
    <row r="806" spans="1:1">
      <c r="A806" s="14"/>
    </row>
    <row r="807" spans="1:1">
      <c r="A807" s="21"/>
    </row>
    <row r="808" spans="1:1">
      <c r="A808" s="14"/>
    </row>
    <row r="809" spans="1:1">
      <c r="A809" s="21"/>
    </row>
    <row r="810" spans="1:1">
      <c r="A810" s="14"/>
    </row>
    <row r="811" spans="1:1">
      <c r="A811" s="21"/>
    </row>
    <row r="812" spans="1:1">
      <c r="A812" s="14"/>
    </row>
    <row r="813" spans="1:1">
      <c r="A813" s="21"/>
    </row>
    <row r="814" spans="1:1">
      <c r="A814" s="14"/>
    </row>
    <row r="815" spans="1:1">
      <c r="A815" s="21"/>
    </row>
    <row r="816" spans="1:1">
      <c r="A816" s="14"/>
    </row>
    <row r="817" spans="1:1">
      <c r="A817" s="21"/>
    </row>
    <row r="818" spans="1:1">
      <c r="A818" s="14"/>
    </row>
    <row r="819" spans="1:1">
      <c r="A819" s="21"/>
    </row>
    <row r="820" spans="1:1">
      <c r="A820" s="14"/>
    </row>
    <row r="821" spans="1:1">
      <c r="A821" s="21"/>
    </row>
    <row r="822" spans="1:1">
      <c r="A822" s="14"/>
    </row>
    <row r="823" spans="1:1">
      <c r="A823" s="21"/>
    </row>
    <row r="824" spans="1:1">
      <c r="A824" s="14"/>
    </row>
    <row r="825" spans="1:1">
      <c r="A825" s="21"/>
    </row>
    <row r="826" spans="1:1">
      <c r="A826" s="14"/>
    </row>
    <row r="827" spans="1:1">
      <c r="A827" s="21"/>
    </row>
    <row r="828" spans="1:1">
      <c r="A828" s="14"/>
    </row>
    <row r="829" spans="1:1">
      <c r="A829" s="21"/>
    </row>
    <row r="830" spans="1:1">
      <c r="A830" s="14"/>
    </row>
    <row r="831" spans="1:1">
      <c r="A831" s="21"/>
    </row>
    <row r="832" spans="1:1">
      <c r="A832" s="14"/>
    </row>
    <row r="833" spans="1:1">
      <c r="A833" s="21"/>
    </row>
    <row r="834" spans="1:1">
      <c r="A834" s="14"/>
    </row>
    <row r="835" spans="1:1">
      <c r="A835" s="21"/>
    </row>
    <row r="836" spans="1:1">
      <c r="A836" s="14"/>
    </row>
    <row r="837" spans="1:1">
      <c r="A837" s="21"/>
    </row>
    <row r="838" spans="1:1">
      <c r="A838" s="14"/>
    </row>
    <row r="839" spans="1:1">
      <c r="A839" s="21"/>
    </row>
    <row r="840" spans="1:1">
      <c r="A840" s="14"/>
    </row>
    <row r="841" spans="1:1">
      <c r="A841" s="21"/>
    </row>
    <row r="842" spans="1:1">
      <c r="A842" s="14"/>
    </row>
    <row r="843" spans="1:1">
      <c r="A843" s="21"/>
    </row>
    <row r="844" spans="1:1">
      <c r="A844" s="14"/>
    </row>
    <row r="845" spans="1:1">
      <c r="A845" s="21"/>
    </row>
    <row r="846" spans="1:1">
      <c r="A846" s="14"/>
    </row>
    <row r="847" spans="1:1">
      <c r="A847" s="21"/>
    </row>
    <row r="848" spans="1:1">
      <c r="A848" s="14"/>
    </row>
    <row r="849" spans="1:1">
      <c r="A849" s="21"/>
    </row>
    <row r="850" spans="1:1">
      <c r="A850" s="14"/>
    </row>
    <row r="851" spans="1:1">
      <c r="A851" s="21"/>
    </row>
    <row r="852" spans="1:1">
      <c r="A852" s="14"/>
    </row>
    <row r="853" spans="1:1">
      <c r="A853" s="21"/>
    </row>
    <row r="854" spans="1:1">
      <c r="A854" s="14"/>
    </row>
    <row r="855" spans="1:1">
      <c r="A855" s="21"/>
    </row>
    <row r="856" spans="1:1">
      <c r="A856" s="14"/>
    </row>
    <row r="857" spans="1:1">
      <c r="A857" s="21"/>
    </row>
    <row r="858" spans="1:1">
      <c r="A858" s="14"/>
    </row>
    <row r="859" spans="1:1">
      <c r="A859" s="21"/>
    </row>
    <row r="860" spans="1:1">
      <c r="A860" s="14"/>
    </row>
    <row r="861" spans="1:1">
      <c r="A861" s="21"/>
    </row>
    <row r="862" spans="1:1">
      <c r="A862" s="14"/>
    </row>
    <row r="863" spans="1:1">
      <c r="A863" s="21"/>
    </row>
    <row r="864" spans="1:1">
      <c r="A864" s="14"/>
    </row>
    <row r="865" spans="1:1">
      <c r="A865" s="21"/>
    </row>
    <row r="866" spans="1:1">
      <c r="A866" s="14"/>
    </row>
    <row r="867" spans="1:1">
      <c r="A867" s="21"/>
    </row>
    <row r="868" spans="1:1">
      <c r="A868" s="14"/>
    </row>
    <row r="869" spans="1:1">
      <c r="A869" s="21"/>
    </row>
    <row r="870" spans="1:1">
      <c r="A870" s="14"/>
    </row>
    <row r="871" spans="1:1">
      <c r="A871" s="21"/>
    </row>
    <row r="872" spans="1:1">
      <c r="A872" s="14"/>
    </row>
    <row r="873" spans="1:1">
      <c r="A873" s="21"/>
    </row>
    <row r="874" spans="1:1">
      <c r="A874" s="14"/>
    </row>
    <row r="875" spans="1:1">
      <c r="A875" s="21"/>
    </row>
    <row r="876" spans="1:1">
      <c r="A876" s="14"/>
    </row>
    <row r="877" spans="1:1">
      <c r="A877" s="21"/>
    </row>
    <row r="878" spans="1:1">
      <c r="A878" s="14"/>
    </row>
    <row r="879" spans="1:1">
      <c r="A879" s="21"/>
    </row>
    <row r="880" spans="1:1">
      <c r="A880" s="14"/>
    </row>
    <row r="881" spans="1:1">
      <c r="A881" s="21"/>
    </row>
    <row r="882" spans="1:1">
      <c r="A882" s="14"/>
    </row>
    <row r="883" spans="1:1">
      <c r="A883" s="21"/>
    </row>
    <row r="884" spans="1:1">
      <c r="A884" s="14"/>
    </row>
    <row r="885" spans="1:1">
      <c r="A885" s="21"/>
    </row>
    <row r="886" spans="1:1">
      <c r="A886" s="14"/>
    </row>
    <row r="887" spans="1:1">
      <c r="A887" s="21"/>
    </row>
    <row r="888" spans="1:1">
      <c r="A888" s="14"/>
    </row>
    <row r="889" spans="1:1">
      <c r="A889" s="21"/>
    </row>
    <row r="890" spans="1:1">
      <c r="A890" s="14"/>
    </row>
    <row r="891" spans="1:1">
      <c r="A891" s="21"/>
    </row>
    <row r="892" spans="1:1">
      <c r="A892" s="14"/>
    </row>
    <row r="893" spans="1:1">
      <c r="A893" s="21"/>
    </row>
    <row r="894" spans="1:1">
      <c r="A894" s="14"/>
    </row>
    <row r="895" spans="1:1">
      <c r="A895" s="21"/>
    </row>
    <row r="896" spans="1:1">
      <c r="A896" s="14"/>
    </row>
    <row r="897" spans="1:1">
      <c r="A897" s="21"/>
    </row>
    <row r="898" spans="1:1">
      <c r="A898" s="14"/>
    </row>
    <row r="899" spans="1:1">
      <c r="A899" s="21"/>
    </row>
    <row r="900" spans="1:1">
      <c r="A900" s="14"/>
    </row>
    <row r="901" spans="1:1">
      <c r="A901" s="21"/>
    </row>
    <row r="902" spans="1:1">
      <c r="A902" s="14"/>
    </row>
    <row r="903" spans="1:1">
      <c r="A903" s="21"/>
    </row>
    <row r="904" spans="1:1">
      <c r="A904" s="14"/>
    </row>
    <row r="905" spans="1:1">
      <c r="A905" s="21"/>
    </row>
    <row r="906" spans="1:1">
      <c r="A906" s="14"/>
    </row>
    <row r="907" spans="1:1">
      <c r="A907" s="21"/>
    </row>
    <row r="908" spans="1:1">
      <c r="A908" s="14"/>
    </row>
    <row r="909" spans="1:1">
      <c r="A909" s="21"/>
    </row>
    <row r="910" spans="1:1">
      <c r="A910" s="14"/>
    </row>
    <row r="911" spans="1:1">
      <c r="A911" s="21"/>
    </row>
    <row r="912" spans="1:1">
      <c r="A912" s="14"/>
    </row>
    <row r="913" spans="1:1">
      <c r="A913" s="21"/>
    </row>
    <row r="914" spans="1:1">
      <c r="A914" s="14"/>
    </row>
    <row r="915" spans="1:1">
      <c r="A915" s="21"/>
    </row>
    <row r="916" spans="1:1">
      <c r="A916" s="14"/>
    </row>
    <row r="917" spans="1:1">
      <c r="A917" s="21"/>
    </row>
    <row r="918" spans="1:1">
      <c r="A918" s="14"/>
    </row>
    <row r="919" spans="1:1">
      <c r="A919" s="21"/>
    </row>
    <row r="920" spans="1:1">
      <c r="A920" s="14"/>
    </row>
    <row r="921" spans="1:1">
      <c r="A921" s="21"/>
    </row>
    <row r="922" spans="1:1">
      <c r="A922" s="14"/>
    </row>
    <row r="923" spans="1:1">
      <c r="A923" s="21"/>
    </row>
    <row r="924" spans="1:1">
      <c r="A924" s="14"/>
    </row>
    <row r="925" spans="1:1">
      <c r="A925" s="21"/>
    </row>
    <row r="926" spans="1:1">
      <c r="A926" s="14"/>
    </row>
    <row r="927" spans="1:1">
      <c r="A927" s="21"/>
    </row>
    <row r="928" spans="1:1">
      <c r="A928" s="14"/>
    </row>
    <row r="929" spans="1:1">
      <c r="A929" s="21"/>
    </row>
    <row r="930" spans="1:1">
      <c r="A930" s="14"/>
    </row>
    <row r="931" spans="1:1">
      <c r="A931" s="21"/>
    </row>
    <row r="932" spans="1:1">
      <c r="A932" s="14"/>
    </row>
    <row r="933" spans="1:1">
      <c r="A933" s="21"/>
    </row>
    <row r="934" spans="1:1">
      <c r="A934" s="14"/>
    </row>
    <row r="935" spans="1:1">
      <c r="A935" s="21"/>
    </row>
    <row r="936" spans="1:1">
      <c r="A936" s="14"/>
    </row>
    <row r="937" spans="1:1">
      <c r="A937" s="21"/>
    </row>
    <row r="938" spans="1:1">
      <c r="A938" s="14"/>
    </row>
    <row r="939" spans="1:1">
      <c r="A939" s="21"/>
    </row>
    <row r="940" spans="1:1">
      <c r="A940" s="14"/>
    </row>
    <row r="941" spans="1:1">
      <c r="A941" s="21"/>
    </row>
    <row r="942" spans="1:1">
      <c r="A942" s="14"/>
    </row>
    <row r="943" spans="1:1">
      <c r="A943" s="21"/>
    </row>
    <row r="944" spans="1:1">
      <c r="A944" s="14"/>
    </row>
    <row r="945" spans="1:1">
      <c r="A945" s="21"/>
    </row>
    <row r="946" spans="1:1">
      <c r="A946" s="14"/>
    </row>
    <row r="947" spans="1:1">
      <c r="A947" s="21"/>
    </row>
    <row r="948" spans="1:1">
      <c r="A948" s="14"/>
    </row>
    <row r="949" spans="1:1">
      <c r="A949" s="21"/>
    </row>
    <row r="950" spans="1:1">
      <c r="A950" s="14"/>
    </row>
    <row r="951" spans="1:1">
      <c r="A951" s="21"/>
    </row>
    <row r="952" spans="1:1">
      <c r="A952" s="14"/>
    </row>
    <row r="953" spans="1:1">
      <c r="A953" s="21"/>
    </row>
    <row r="954" spans="1:1">
      <c r="A954" s="14"/>
    </row>
    <row r="955" spans="1:1">
      <c r="A955" s="21"/>
    </row>
    <row r="956" spans="1:1">
      <c r="A956" s="14"/>
    </row>
    <row r="957" spans="1:1">
      <c r="A957" s="21"/>
    </row>
    <row r="958" spans="1:1">
      <c r="A958" s="14"/>
    </row>
    <row r="959" spans="1:1">
      <c r="A959" s="21"/>
    </row>
    <row r="960" spans="1:1">
      <c r="A960" s="14"/>
    </row>
    <row r="961" spans="1:1">
      <c r="A961" s="21"/>
    </row>
    <row r="962" spans="1:1">
      <c r="A962" s="14"/>
    </row>
    <row r="963" spans="1:1">
      <c r="A963" s="21"/>
    </row>
    <row r="964" spans="1:1">
      <c r="A964" s="14"/>
    </row>
    <row r="965" spans="1:1">
      <c r="A965" s="14"/>
    </row>
    <row r="966" spans="1:1">
      <c r="A966" s="21"/>
    </row>
    <row r="967" spans="1:1">
      <c r="A967" s="14"/>
    </row>
    <row r="968" spans="1:1">
      <c r="A968" s="21"/>
    </row>
    <row r="969" spans="1:1">
      <c r="A969" s="14"/>
    </row>
    <row r="970" spans="1:1">
      <c r="A970" s="21"/>
    </row>
    <row r="971" spans="1:1">
      <c r="A971" s="14"/>
    </row>
    <row r="972" spans="1:1">
      <c r="A972" s="14"/>
    </row>
    <row r="973" spans="1:1">
      <c r="A973" s="21"/>
    </row>
    <row r="974" spans="1:1">
      <c r="A974" s="14"/>
    </row>
    <row r="975" spans="1:1">
      <c r="A975" s="21"/>
    </row>
    <row r="976" spans="1:1">
      <c r="A976" s="14"/>
    </row>
    <row r="977" spans="1:1">
      <c r="A977" s="21"/>
    </row>
    <row r="978" spans="1:1">
      <c r="A978" s="14"/>
    </row>
    <row r="979" spans="1:1">
      <c r="A979" s="21"/>
    </row>
    <row r="980" spans="1:1">
      <c r="A980" s="14"/>
    </row>
    <row r="981" spans="1:1">
      <c r="A981" s="21"/>
    </row>
    <row r="982" spans="1:1">
      <c r="A982" s="14"/>
    </row>
    <row r="983" spans="1:1">
      <c r="A983" s="21"/>
    </row>
    <row r="984" spans="1:1">
      <c r="A984" s="14"/>
    </row>
    <row r="985" spans="1:1">
      <c r="A985" s="21"/>
    </row>
    <row r="986" spans="1:1">
      <c r="A986" s="14"/>
    </row>
    <row r="987" spans="1:1">
      <c r="A987" s="21"/>
    </row>
    <row r="988" spans="1:1">
      <c r="A988" s="14"/>
    </row>
    <row r="989" spans="1:1">
      <c r="A989" s="21"/>
    </row>
    <row r="990" spans="1:1">
      <c r="A990" s="14"/>
    </row>
    <row r="991" spans="1:1">
      <c r="A991" s="21"/>
    </row>
    <row r="992" spans="1:1">
      <c r="A992" s="14"/>
    </row>
    <row r="993" spans="1:1">
      <c r="A993" s="21"/>
    </row>
    <row r="994" spans="1:1">
      <c r="A994" s="14"/>
    </row>
    <row r="995" spans="1:1">
      <c r="A995" s="21"/>
    </row>
    <row r="996" spans="1:1">
      <c r="A996" s="14"/>
    </row>
    <row r="997" spans="1:1">
      <c r="A997" s="21"/>
    </row>
    <row r="998" spans="1:1">
      <c r="A998" s="14"/>
    </row>
    <row r="999" spans="1:1">
      <c r="A999" s="21"/>
    </row>
    <row r="1000" spans="1:1">
      <c r="A1000" s="14"/>
    </row>
    <row r="1001" spans="1:1">
      <c r="A1001" s="14"/>
    </row>
    <row r="1002" spans="1:1">
      <c r="A1002" s="21"/>
    </row>
    <row r="1003" spans="1:1">
      <c r="A1003" s="14"/>
    </row>
    <row r="1004" spans="1:1">
      <c r="A1004" s="21"/>
    </row>
    <row r="1005" spans="1:1">
      <c r="A1005" s="14"/>
    </row>
    <row r="1006" spans="1:1">
      <c r="A1006" s="21"/>
    </row>
    <row r="1007" spans="1:1">
      <c r="A1007" s="21"/>
    </row>
    <row r="1008" spans="1:1">
      <c r="A1008" s="14"/>
    </row>
    <row r="1009" spans="1:1">
      <c r="A1009" s="21"/>
    </row>
    <row r="1010" spans="1:1">
      <c r="A1010" s="14"/>
    </row>
    <row r="1011" spans="1:1">
      <c r="A1011" s="21"/>
    </row>
    <row r="1012" spans="1:1">
      <c r="A1012" s="14"/>
    </row>
    <row r="1013" spans="1:1">
      <c r="A1013" s="21"/>
    </row>
    <row r="1014" spans="1:1">
      <c r="A1014" s="14"/>
    </row>
    <row r="1015" spans="1:1">
      <c r="A1015" s="21"/>
    </row>
    <row r="1016" spans="1:1">
      <c r="A1016" s="14"/>
    </row>
    <row r="1017" spans="1:1">
      <c r="A1017" s="21"/>
    </row>
    <row r="1018" spans="1:1">
      <c r="A1018" s="14"/>
    </row>
    <row r="1019" spans="1:1">
      <c r="A1019" s="21"/>
    </row>
    <row r="1020" spans="1:1">
      <c r="A1020" s="14"/>
    </row>
    <row r="1021" spans="1:1">
      <c r="A1021" s="21"/>
    </row>
    <row r="1022" spans="1:1">
      <c r="A1022" s="14"/>
    </row>
    <row r="1023" spans="1:1">
      <c r="A1023" s="21"/>
    </row>
    <row r="1024" spans="1:1">
      <c r="A1024" s="14"/>
    </row>
    <row r="1025" spans="1:1">
      <c r="A1025" s="21"/>
    </row>
    <row r="1026" spans="1:1">
      <c r="A1026" s="14"/>
    </row>
    <row r="1027" spans="1:1">
      <c r="A1027" s="21"/>
    </row>
    <row r="1028" spans="1:1">
      <c r="A1028" s="14"/>
    </row>
    <row r="1029" spans="1:1">
      <c r="A1029" s="21"/>
    </row>
    <row r="1030" spans="1:1">
      <c r="A1030" s="21"/>
    </row>
    <row r="1031" spans="1:1">
      <c r="A1031" s="14"/>
    </row>
    <row r="1032" spans="1:1">
      <c r="A1032" s="21"/>
    </row>
    <row r="1033" spans="1:1">
      <c r="A1033" s="14"/>
    </row>
    <row r="1034" spans="1:1">
      <c r="A1034" s="21"/>
    </row>
    <row r="1035" spans="1:1">
      <c r="A1035" s="14"/>
    </row>
    <row r="1036" spans="1:1">
      <c r="A1036" s="21"/>
    </row>
    <row r="1037" spans="1:1">
      <c r="A1037" s="14"/>
    </row>
    <row r="1038" spans="1:1">
      <c r="A1038" s="21"/>
    </row>
    <row r="1039" spans="1:1">
      <c r="A1039" s="14"/>
    </row>
    <row r="1040" spans="1:1">
      <c r="A1040" s="21"/>
    </row>
    <row r="1041" spans="1:1">
      <c r="A1041" s="14"/>
    </row>
    <row r="1042" spans="1:1">
      <c r="A1042" s="21"/>
    </row>
    <row r="1043" spans="1:1">
      <c r="A1043" s="14"/>
    </row>
    <row r="1044" spans="1:1">
      <c r="A1044" s="21"/>
    </row>
    <row r="1045" spans="1:1">
      <c r="A1045" s="21"/>
    </row>
    <row r="1046" spans="1:1">
      <c r="A1046" s="14"/>
    </row>
    <row r="1047" spans="1:1">
      <c r="A1047" s="21"/>
    </row>
    <row r="1048" spans="1:1">
      <c r="A1048" s="14"/>
    </row>
    <row r="1049" spans="1:1">
      <c r="A1049" s="14"/>
    </row>
    <row r="1050" spans="1:1">
      <c r="A1050" s="21"/>
    </row>
    <row r="1051" spans="1:1">
      <c r="A1051" s="14"/>
    </row>
    <row r="1052" spans="1:1">
      <c r="A1052" s="21"/>
    </row>
    <row r="1053" spans="1:1">
      <c r="A1053" s="14"/>
    </row>
    <row r="1054" spans="1:1">
      <c r="A1054" s="14"/>
    </row>
    <row r="1055" spans="1:1">
      <c r="A1055" s="21"/>
    </row>
    <row r="1056" spans="1:1">
      <c r="A1056" s="21"/>
    </row>
    <row r="1057" spans="1:1">
      <c r="A1057" s="14"/>
    </row>
    <row r="1058" spans="1:1">
      <c r="A1058" s="21"/>
    </row>
    <row r="1059" spans="1:1">
      <c r="A1059" s="14"/>
    </row>
    <row r="1060" spans="1:1">
      <c r="A1060" s="21"/>
    </row>
    <row r="1061" spans="1:1">
      <c r="A1061" s="14"/>
    </row>
    <row r="1062" spans="1:1">
      <c r="A1062" s="21"/>
    </row>
    <row r="1063" spans="1:1">
      <c r="A1063" s="14"/>
    </row>
    <row r="1064" spans="1:1">
      <c r="A1064" s="21"/>
    </row>
    <row r="1065" spans="1:1">
      <c r="A1065" s="14"/>
    </row>
    <row r="1066" spans="1:1">
      <c r="A1066" s="21"/>
    </row>
    <row r="1067" spans="1:1">
      <c r="A1067" s="14"/>
    </row>
    <row r="1068" spans="1:1">
      <c r="A1068" s="21"/>
    </row>
    <row r="1069" spans="1:1">
      <c r="A1069" s="14"/>
    </row>
    <row r="1070" spans="1:1">
      <c r="A1070" s="21"/>
    </row>
    <row r="1071" spans="1:1">
      <c r="A1071" s="14"/>
    </row>
    <row r="1072" spans="1:1">
      <c r="A1072" s="21"/>
    </row>
    <row r="1073" spans="1:1">
      <c r="A1073" s="21"/>
    </row>
    <row r="1074" spans="1:1">
      <c r="A1074" s="14"/>
    </row>
    <row r="1075" spans="1:1">
      <c r="A1075" s="21"/>
    </row>
    <row r="1076" spans="1:1">
      <c r="A1076" s="14"/>
    </row>
    <row r="1077" spans="1:1">
      <c r="A1077" s="21"/>
    </row>
    <row r="1078" spans="1:1">
      <c r="A1078" s="14"/>
    </row>
    <row r="1079" spans="1:1">
      <c r="A1079" s="21"/>
    </row>
    <row r="1080" spans="1:1">
      <c r="A1080" s="14"/>
    </row>
    <row r="1081" spans="1:1">
      <c r="A1081" s="21"/>
    </row>
    <row r="1082" spans="1:1">
      <c r="A1082" s="14"/>
    </row>
    <row r="1083" spans="1:1">
      <c r="A1083" s="21"/>
    </row>
    <row r="1084" spans="1:1">
      <c r="A1084" s="14"/>
    </row>
    <row r="1085" spans="1:1">
      <c r="A1085" s="21"/>
    </row>
    <row r="1086" spans="1:1">
      <c r="A1086" s="14"/>
    </row>
    <row r="1087" spans="1:1">
      <c r="A1087" s="21"/>
    </row>
    <row r="1088" spans="1:1">
      <c r="A1088" s="14"/>
    </row>
    <row r="1089" spans="1:1">
      <c r="A1089" s="14"/>
    </row>
    <row r="1090" spans="1:1">
      <c r="A1090" s="21"/>
    </row>
    <row r="1091" spans="1:1">
      <c r="A1091" s="14"/>
    </row>
    <row r="1092" spans="1:1">
      <c r="A1092" s="21"/>
    </row>
    <row r="1093" spans="1:1">
      <c r="A1093" s="14"/>
    </row>
    <row r="1094" spans="1:1">
      <c r="A1094" s="21"/>
    </row>
    <row r="1095" spans="1:1">
      <c r="A1095" s="14"/>
    </row>
    <row r="1096" spans="1:1">
      <c r="A1096" s="21"/>
    </row>
    <row r="1097" spans="1:1">
      <c r="A1097" s="14"/>
    </row>
    <row r="1098" spans="1:1">
      <c r="A1098" s="21"/>
    </row>
    <row r="1099" spans="1:1">
      <c r="A1099" s="14"/>
    </row>
    <row r="1100" spans="1:1">
      <c r="A1100" s="21"/>
    </row>
    <row r="1101" spans="1:1">
      <c r="A1101" s="14"/>
    </row>
    <row r="1102" spans="1:1">
      <c r="A1102" s="21"/>
    </row>
    <row r="1103" spans="1:1">
      <c r="A1103" s="14"/>
    </row>
    <row r="1104" spans="1:1">
      <c r="A1104" s="21"/>
    </row>
    <row r="1105" spans="1:1">
      <c r="A1105" s="14"/>
    </row>
    <row r="1106" spans="1:1">
      <c r="A1106" s="21"/>
    </row>
    <row r="1107" spans="1:1">
      <c r="A1107" s="14"/>
    </row>
    <row r="1108" spans="1:1">
      <c r="A1108" s="21"/>
    </row>
    <row r="1109" spans="1:1">
      <c r="A1109" s="14"/>
    </row>
    <row r="1110" spans="1:1">
      <c r="A1110" s="21"/>
    </row>
    <row r="1111" spans="1:1">
      <c r="A1111" s="14"/>
    </row>
    <row r="1112" spans="1:1">
      <c r="A1112" s="21"/>
    </row>
    <row r="1113" spans="1:1">
      <c r="A1113" s="14"/>
    </row>
    <row r="1114" spans="1:1">
      <c r="A1114" s="21"/>
    </row>
    <row r="1115" spans="1:1">
      <c r="A1115" s="14"/>
    </row>
    <row r="1116" spans="1:1">
      <c r="A1116" s="21"/>
    </row>
    <row r="1117" spans="1:1">
      <c r="A1117" s="14"/>
    </row>
    <row r="1118" spans="1:1">
      <c r="A1118" s="21"/>
    </row>
    <row r="1119" spans="1:1">
      <c r="A1119" s="14"/>
    </row>
    <row r="1120" spans="1:1">
      <c r="A1120" s="21"/>
    </row>
    <row r="1121" spans="1:1">
      <c r="A1121" s="14"/>
    </row>
    <row r="1122" spans="1:1">
      <c r="A1122" s="21"/>
    </row>
    <row r="1123" spans="1:1">
      <c r="A1123" s="14"/>
    </row>
    <row r="1124" spans="1:1">
      <c r="A1124" s="21"/>
    </row>
    <row r="1125" spans="1:1">
      <c r="A1125" s="14"/>
    </row>
    <row r="1126" spans="1:1">
      <c r="A1126" s="21"/>
    </row>
    <row r="1127" spans="1:1">
      <c r="A1127" s="14"/>
    </row>
    <row r="1128" spans="1:1">
      <c r="A1128" s="21"/>
    </row>
    <row r="1129" spans="1:1">
      <c r="A1129" s="14"/>
    </row>
    <row r="1130" spans="1:1">
      <c r="A1130" s="21"/>
    </row>
    <row r="1131" spans="1:1">
      <c r="A1131" s="14"/>
    </row>
    <row r="1132" spans="1:1">
      <c r="A1132" s="21"/>
    </row>
    <row r="1133" spans="1:1">
      <c r="A1133" s="14"/>
    </row>
    <row r="1134" spans="1:1">
      <c r="A1134" s="21"/>
    </row>
    <row r="1135" spans="1:1">
      <c r="A1135" s="14"/>
    </row>
    <row r="1136" spans="1:1">
      <c r="A1136" s="21"/>
    </row>
    <row r="1137" spans="1:1">
      <c r="A1137" s="14"/>
    </row>
    <row r="1138" spans="1:1">
      <c r="A1138" s="21"/>
    </row>
    <row r="1139" spans="1:1">
      <c r="A1139" s="14"/>
    </row>
    <row r="1140" spans="1:1">
      <c r="A1140" s="21"/>
    </row>
    <row r="1141" spans="1:1">
      <c r="A1141" s="14"/>
    </row>
    <row r="1142" spans="1:1">
      <c r="A1142" s="21"/>
    </row>
    <row r="1143" spans="1:1">
      <c r="A1143" s="14"/>
    </row>
    <row r="1144" spans="1:1">
      <c r="A1144" s="21"/>
    </row>
    <row r="1145" spans="1:1">
      <c r="A1145" s="14"/>
    </row>
    <row r="1146" spans="1:1">
      <c r="A1146" s="21"/>
    </row>
    <row r="1147" spans="1:1">
      <c r="A1147" s="14"/>
    </row>
    <row r="1148" spans="1:1">
      <c r="A1148" s="21"/>
    </row>
    <row r="1149" spans="1:1">
      <c r="A1149" s="14"/>
    </row>
    <row r="1150" spans="1:1">
      <c r="A1150" s="21"/>
    </row>
    <row r="1151" spans="1:1">
      <c r="A1151" s="14"/>
    </row>
    <row r="1152" spans="1:1">
      <c r="A1152" s="21"/>
    </row>
    <row r="1153" spans="1:1">
      <c r="A1153" s="14"/>
    </row>
    <row r="1154" spans="1:1">
      <c r="A1154" s="21"/>
    </row>
    <row r="1155" spans="1:1">
      <c r="A1155" s="14"/>
    </row>
    <row r="1156" spans="1:1">
      <c r="A1156" s="21"/>
    </row>
    <row r="1157" spans="1:1">
      <c r="A1157" s="14"/>
    </row>
    <row r="1158" spans="1:1">
      <c r="A1158" s="21"/>
    </row>
    <row r="1159" spans="1:1">
      <c r="A1159" s="14"/>
    </row>
    <row r="1160" spans="1:1">
      <c r="A1160" s="21"/>
    </row>
    <row r="1161" spans="1:1">
      <c r="A1161" s="14"/>
    </row>
    <row r="1162" spans="1:1">
      <c r="A1162" s="21"/>
    </row>
    <row r="1163" spans="1:1">
      <c r="A1163" s="14"/>
    </row>
    <row r="1164" spans="1:1">
      <c r="A1164" s="21"/>
    </row>
    <row r="1165" spans="1:1">
      <c r="A1165" s="14"/>
    </row>
    <row r="1166" spans="1:1">
      <c r="A1166" s="21"/>
    </row>
    <row r="1167" spans="1:1">
      <c r="A1167" s="14"/>
    </row>
    <row r="1168" spans="1:1">
      <c r="A1168" s="21"/>
    </row>
    <row r="1169" spans="1:1">
      <c r="A1169" s="14"/>
    </row>
    <row r="1170" spans="1:1">
      <c r="A1170" s="21"/>
    </row>
    <row r="1171" spans="1:1">
      <c r="A1171" s="14"/>
    </row>
    <row r="1172" spans="1:1">
      <c r="A1172" s="21"/>
    </row>
    <row r="1173" spans="1:1">
      <c r="A1173" s="14"/>
    </row>
    <row r="1174" spans="1:1">
      <c r="A1174" s="21"/>
    </row>
    <row r="1175" spans="1:1">
      <c r="A1175" s="14"/>
    </row>
    <row r="1176" spans="1:1">
      <c r="A1176" s="21"/>
    </row>
    <row r="1177" spans="1:1">
      <c r="A1177" s="14"/>
    </row>
    <row r="1178" spans="1:1">
      <c r="A1178" s="21"/>
    </row>
    <row r="1179" spans="1:1">
      <c r="A1179" s="14"/>
    </row>
    <row r="1180" spans="1:1">
      <c r="A1180" s="21"/>
    </row>
    <row r="1181" spans="1:1">
      <c r="A1181" s="14"/>
    </row>
    <row r="1182" spans="1:1">
      <c r="A1182" s="21"/>
    </row>
    <row r="1183" spans="1:1">
      <c r="A1183" s="14"/>
    </row>
    <row r="1184" spans="1:1">
      <c r="A1184" s="21"/>
    </row>
    <row r="1185" spans="1:1">
      <c r="A1185" s="14"/>
    </row>
    <row r="1186" spans="1:1">
      <c r="A1186" s="21"/>
    </row>
    <row r="1187" spans="1:1">
      <c r="A1187" s="14"/>
    </row>
    <row r="1188" spans="1:1">
      <c r="A1188" s="21"/>
    </row>
    <row r="1189" spans="1:1">
      <c r="A1189" s="14"/>
    </row>
    <row r="1190" spans="1:1">
      <c r="A1190" s="21"/>
    </row>
    <row r="1191" spans="1:1">
      <c r="A1191" s="14"/>
    </row>
    <row r="1192" spans="1:1">
      <c r="A1192" s="21"/>
    </row>
    <row r="1193" spans="1:1">
      <c r="A1193" s="14"/>
    </row>
    <row r="1194" spans="1:1">
      <c r="A1194" s="21"/>
    </row>
    <row r="1195" spans="1:1">
      <c r="A1195" s="14"/>
    </row>
    <row r="1196" spans="1:1">
      <c r="A1196" s="21"/>
    </row>
    <row r="1197" spans="1:1">
      <c r="A1197" s="14"/>
    </row>
    <row r="1198" spans="1:1">
      <c r="A1198" s="14"/>
    </row>
    <row r="1199" spans="1:1">
      <c r="A1199" s="21"/>
    </row>
    <row r="1200" spans="1:1">
      <c r="A1200" s="14"/>
    </row>
    <row r="1201" spans="1:1">
      <c r="A1201" s="21"/>
    </row>
    <row r="1202" spans="1:1">
      <c r="A1202" s="14"/>
    </row>
    <row r="1203" spans="1:1">
      <c r="A1203" s="21"/>
    </row>
    <row r="1204" spans="1:1">
      <c r="A1204" s="14"/>
    </row>
    <row r="1205" spans="1:1">
      <c r="A1205" s="21"/>
    </row>
    <row r="1206" spans="1:1">
      <c r="A1206" s="14"/>
    </row>
    <row r="1207" spans="1:1">
      <c r="A1207" s="21"/>
    </row>
    <row r="1208" spans="1:1">
      <c r="A1208" s="14"/>
    </row>
    <row r="1209" spans="1:1">
      <c r="A1209" s="21"/>
    </row>
    <row r="1210" spans="1:1">
      <c r="A1210" s="14"/>
    </row>
    <row r="1211" spans="1:1">
      <c r="A1211" s="21"/>
    </row>
    <row r="1212" spans="1:1">
      <c r="A1212" s="14"/>
    </row>
    <row r="1213" spans="1:1">
      <c r="A1213" s="21"/>
    </row>
    <row r="1214" spans="1:1">
      <c r="A1214" s="14"/>
    </row>
    <row r="1215" spans="1:1">
      <c r="A1215" s="21"/>
    </row>
    <row r="1216" spans="1:1">
      <c r="A1216" s="14"/>
    </row>
    <row r="1217" spans="1:1">
      <c r="A1217" s="21"/>
    </row>
    <row r="1218" spans="1:1">
      <c r="A1218" s="14"/>
    </row>
    <row r="1219" spans="1:1">
      <c r="A1219" s="14"/>
    </row>
    <row r="1220" spans="1:1">
      <c r="A1220" s="21"/>
    </row>
    <row r="1221" spans="1:1">
      <c r="A1221" s="14"/>
    </row>
    <row r="1222" spans="1:1">
      <c r="A1222" s="21"/>
    </row>
    <row r="1223" spans="1:1">
      <c r="A1223" s="14"/>
    </row>
    <row r="1224" spans="1:1">
      <c r="A1224" s="21"/>
    </row>
    <row r="1225" spans="1:1">
      <c r="A1225" s="14"/>
    </row>
    <row r="1226" spans="1:1">
      <c r="A1226" s="21"/>
    </row>
    <row r="1227" spans="1:1">
      <c r="A1227" s="14"/>
    </row>
    <row r="1228" spans="1:1">
      <c r="A1228" s="21"/>
    </row>
    <row r="1229" spans="1:1">
      <c r="A1229" s="14"/>
    </row>
    <row r="1230" spans="1:1">
      <c r="A1230" s="21"/>
    </row>
    <row r="1231" spans="1:1">
      <c r="A1231" s="14"/>
    </row>
    <row r="1232" spans="1:1">
      <c r="A1232" s="21"/>
    </row>
    <row r="1233" spans="1:1">
      <c r="A1233" s="14"/>
    </row>
    <row r="1234" spans="1:1">
      <c r="A1234" s="21"/>
    </row>
    <row r="1235" spans="1:1">
      <c r="A1235" s="14"/>
    </row>
    <row r="1236" spans="1:1">
      <c r="A1236" s="21"/>
    </row>
    <row r="1237" spans="1:1">
      <c r="A1237" s="14"/>
    </row>
    <row r="1238" spans="1:1">
      <c r="A1238" s="21"/>
    </row>
    <row r="1239" spans="1:1">
      <c r="A1239" s="21"/>
    </row>
    <row r="1240" spans="1:1">
      <c r="A1240" s="14"/>
    </row>
    <row r="1241" spans="1:1">
      <c r="A1241" s="21"/>
    </row>
    <row r="1242" spans="1:1">
      <c r="A1242" s="14"/>
    </row>
    <row r="1243" spans="1:1">
      <c r="A1243" s="21"/>
    </row>
    <row r="1244" spans="1:1">
      <c r="A1244" s="14"/>
    </row>
    <row r="1245" spans="1:1">
      <c r="A1245" s="21"/>
    </row>
    <row r="1246" spans="1:1">
      <c r="A1246" s="14"/>
    </row>
    <row r="1247" spans="1:1">
      <c r="A1247" s="21"/>
    </row>
    <row r="1248" spans="1:1">
      <c r="A1248" s="14"/>
    </row>
    <row r="1249" spans="1:1">
      <c r="A1249" s="21"/>
    </row>
    <row r="1250" spans="1:1">
      <c r="A1250" s="14"/>
    </row>
    <row r="1251" spans="1:1">
      <c r="A1251" s="21"/>
    </row>
    <row r="1252" spans="1:1">
      <c r="A1252" s="14"/>
    </row>
    <row r="1253" spans="1:1">
      <c r="A1253" s="21"/>
    </row>
    <row r="1254" spans="1:1">
      <c r="A1254" s="14"/>
    </row>
    <row r="1255" spans="1:1">
      <c r="A1255" s="21"/>
    </row>
    <row r="1256" spans="1:1">
      <c r="A1256" s="14"/>
    </row>
    <row r="1257" spans="1:1">
      <c r="A1257" s="21"/>
    </row>
    <row r="1258" spans="1:1">
      <c r="A1258" s="14"/>
    </row>
    <row r="1259" spans="1:1">
      <c r="A1259" s="21"/>
    </row>
    <row r="1260" spans="1:1">
      <c r="A1260" s="14"/>
    </row>
    <row r="1261" spans="1:1">
      <c r="A1261" s="21"/>
    </row>
    <row r="1262" spans="1:1">
      <c r="A1262" s="14"/>
    </row>
    <row r="1263" spans="1:1">
      <c r="A1263" s="21"/>
    </row>
    <row r="1264" spans="1:1">
      <c r="A1264" s="14"/>
    </row>
    <row r="1265" spans="1:1">
      <c r="A1265" s="21"/>
    </row>
    <row r="1266" spans="1:1">
      <c r="A1266" s="14"/>
    </row>
    <row r="1267" spans="1:1">
      <c r="A1267" s="21"/>
    </row>
    <row r="1268" spans="1:1">
      <c r="A1268" s="14"/>
    </row>
    <row r="1269" spans="1:1">
      <c r="A1269" s="21"/>
    </row>
    <row r="1270" spans="1:1">
      <c r="A1270" s="14"/>
    </row>
    <row r="1271" spans="1:1">
      <c r="A1271" s="21"/>
    </row>
    <row r="1272" spans="1:1">
      <c r="A1272" s="14"/>
    </row>
    <row r="1273" spans="1:1">
      <c r="A1273" s="21"/>
    </row>
    <row r="1274" spans="1:1">
      <c r="A1274" s="14"/>
    </row>
    <row r="1275" spans="1:1">
      <c r="A1275" s="21"/>
    </row>
    <row r="1276" spans="1:1">
      <c r="A1276" s="14"/>
    </row>
    <row r="1277" spans="1:1">
      <c r="A1277" s="21"/>
    </row>
    <row r="1278" spans="1:1">
      <c r="A1278" s="14"/>
    </row>
    <row r="1279" spans="1:1">
      <c r="A1279" s="21"/>
    </row>
    <row r="1280" spans="1:1">
      <c r="A1280" s="14"/>
    </row>
    <row r="1281" spans="1:1">
      <c r="A1281" s="21"/>
    </row>
    <row r="1282" spans="1:1">
      <c r="A1282" s="14"/>
    </row>
    <row r="1283" spans="1:1">
      <c r="A1283" s="21"/>
    </row>
    <row r="1284" spans="1:1">
      <c r="A1284" s="14"/>
    </row>
    <row r="1285" spans="1:1">
      <c r="A1285" s="21"/>
    </row>
    <row r="1286" spans="1:1">
      <c r="A1286" s="14"/>
    </row>
    <row r="1287" spans="1:1">
      <c r="A1287" s="21"/>
    </row>
    <row r="1288" spans="1:1">
      <c r="A1288" s="14"/>
    </row>
    <row r="1289" spans="1:1">
      <c r="A1289" s="21"/>
    </row>
    <row r="1290" spans="1:1">
      <c r="A1290" s="14"/>
    </row>
    <row r="1291" spans="1:1">
      <c r="A1291" s="21"/>
    </row>
    <row r="1292" spans="1:1">
      <c r="A1292" s="14"/>
    </row>
    <row r="1293" spans="1:1">
      <c r="A1293" s="21"/>
    </row>
    <row r="1294" spans="1:1">
      <c r="A1294" s="14"/>
    </row>
    <row r="1295" spans="1:1">
      <c r="A1295" s="21"/>
    </row>
    <row r="1296" spans="1:1">
      <c r="A1296" s="21"/>
    </row>
    <row r="1297" spans="1:1">
      <c r="A1297" s="21"/>
    </row>
    <row r="1298" spans="1:1">
      <c r="A1298" s="14"/>
    </row>
    <row r="1299" spans="1:1">
      <c r="A1299" s="21"/>
    </row>
    <row r="1300" spans="1:1">
      <c r="A1300" s="14"/>
    </row>
    <row r="1301" spans="1:1">
      <c r="A1301" s="14"/>
    </row>
    <row r="1302" spans="1:1">
      <c r="A1302" s="14"/>
    </row>
    <row r="1303" spans="1:1">
      <c r="A1303" s="14"/>
    </row>
    <row r="1304" spans="1:1">
      <c r="A1304" s="21"/>
    </row>
    <row r="1305" spans="1:1">
      <c r="A1305" s="14"/>
    </row>
    <row r="1306" spans="1:1">
      <c r="A1306" s="21"/>
    </row>
    <row r="1307" spans="1:1">
      <c r="A1307" s="14"/>
    </row>
    <row r="1308" spans="1:1">
      <c r="A1308" s="21"/>
    </row>
    <row r="1309" spans="1:1">
      <c r="A1309" s="14"/>
    </row>
    <row r="1310" spans="1:1">
      <c r="A1310" s="21"/>
    </row>
    <row r="1311" spans="1:1">
      <c r="A1311" s="14"/>
    </row>
    <row r="1312" spans="1:1">
      <c r="A1312" s="21"/>
    </row>
    <row r="1313" spans="1:1">
      <c r="A1313" s="14"/>
    </row>
    <row r="1314" spans="1:1">
      <c r="A1314" s="21"/>
    </row>
    <row r="1315" spans="1:1">
      <c r="A1315" s="14"/>
    </row>
    <row r="1316" spans="1:1">
      <c r="A1316" s="21"/>
    </row>
    <row r="1317" spans="1:1">
      <c r="A1317" s="14"/>
    </row>
    <row r="1318" spans="1:1">
      <c r="A1318" s="21"/>
    </row>
    <row r="1319" spans="1:1">
      <c r="A1319" s="14"/>
    </row>
    <row r="1320" spans="1:1">
      <c r="A1320" s="21"/>
    </row>
    <row r="1321" spans="1:1">
      <c r="A1321" s="14"/>
    </row>
    <row r="1322" spans="1:1">
      <c r="A1322" s="21"/>
    </row>
    <row r="1323" spans="1:1">
      <c r="A1323" s="14"/>
    </row>
    <row r="1324" spans="1:1">
      <c r="A1324" s="21"/>
    </row>
    <row r="1325" spans="1:1">
      <c r="A1325" s="14"/>
    </row>
    <row r="1326" spans="1:1">
      <c r="A1326" s="21"/>
    </row>
    <row r="1327" spans="1:1">
      <c r="A1327" s="14"/>
    </row>
    <row r="1328" spans="1:1">
      <c r="A1328" s="21"/>
    </row>
    <row r="1329" spans="1:1">
      <c r="A1329" s="14"/>
    </row>
    <row r="1330" spans="1:1">
      <c r="A1330" s="21"/>
    </row>
    <row r="1331" spans="1:1">
      <c r="A1331" s="14"/>
    </row>
    <row r="1332" spans="1:1">
      <c r="A1332" s="21"/>
    </row>
    <row r="1333" spans="1:1">
      <c r="A1333" s="14"/>
    </row>
    <row r="1334" spans="1:1">
      <c r="A1334" s="21"/>
    </row>
    <row r="1335" spans="1:1">
      <c r="A1335" s="14"/>
    </row>
    <row r="1336" spans="1:1">
      <c r="A1336" s="21"/>
    </row>
    <row r="1337" spans="1:1">
      <c r="A1337" s="14"/>
    </row>
    <row r="1338" spans="1:1">
      <c r="A1338" s="21"/>
    </row>
    <row r="1339" spans="1:1">
      <c r="A1339" s="14"/>
    </row>
    <row r="1340" spans="1:1">
      <c r="A1340" s="21"/>
    </row>
    <row r="1341" spans="1:1">
      <c r="A1341" s="14"/>
    </row>
    <row r="1342" spans="1:1">
      <c r="A1342" s="21"/>
    </row>
    <row r="1343" spans="1:1">
      <c r="A1343" s="14"/>
    </row>
    <row r="1344" spans="1:1">
      <c r="A1344" s="21"/>
    </row>
    <row r="1345" spans="1:1">
      <c r="A1345" s="14"/>
    </row>
    <row r="1346" spans="1:1">
      <c r="A1346" s="21"/>
    </row>
    <row r="1347" spans="1:1">
      <c r="A1347" s="14"/>
    </row>
    <row r="1348" spans="1:1">
      <c r="A1348" s="21"/>
    </row>
    <row r="1349" spans="1:1">
      <c r="A1349" s="14"/>
    </row>
    <row r="1350" spans="1:1">
      <c r="A1350" s="21"/>
    </row>
    <row r="1351" spans="1:1">
      <c r="A1351" s="14"/>
    </row>
    <row r="1352" spans="1:1">
      <c r="A1352" s="21"/>
    </row>
    <row r="1353" spans="1:1">
      <c r="A1353" s="14"/>
    </row>
    <row r="1354" spans="1:1">
      <c r="A1354" s="21"/>
    </row>
    <row r="1355" spans="1:1">
      <c r="A1355" s="14"/>
    </row>
    <row r="1356" spans="1:1">
      <c r="A1356" s="21"/>
    </row>
    <row r="1357" spans="1:1">
      <c r="A1357" s="14"/>
    </row>
    <row r="1358" spans="1:1">
      <c r="A1358" s="21"/>
    </row>
    <row r="1359" spans="1:1">
      <c r="A1359" s="14"/>
    </row>
    <row r="1360" spans="1:1">
      <c r="A1360" s="21"/>
    </row>
    <row r="1361" spans="1:1">
      <c r="A1361" s="14"/>
    </row>
    <row r="1362" spans="1:1">
      <c r="A1362" s="21"/>
    </row>
    <row r="1363" spans="1:1">
      <c r="A1363" s="14"/>
    </row>
    <row r="1364" spans="1:1">
      <c r="A1364" s="21"/>
    </row>
    <row r="1365" spans="1:1">
      <c r="A1365" s="14"/>
    </row>
    <row r="1366" spans="1:1">
      <c r="A1366" s="21"/>
    </row>
    <row r="1367" spans="1:1">
      <c r="A1367" s="14"/>
    </row>
    <row r="1368" spans="1:1">
      <c r="A1368" s="21"/>
    </row>
    <row r="1369" spans="1:1">
      <c r="A1369" s="14"/>
    </row>
    <row r="1370" spans="1:1">
      <c r="A1370" s="21"/>
    </row>
    <row r="1371" spans="1:1">
      <c r="A1371" s="14"/>
    </row>
    <row r="1372" spans="1:1">
      <c r="A1372" s="21"/>
    </row>
    <row r="1373" spans="1:1">
      <c r="A1373" s="14"/>
    </row>
    <row r="1374" spans="1:1">
      <c r="A1374" s="21"/>
    </row>
    <row r="1375" spans="1:1">
      <c r="A1375" s="14"/>
    </row>
    <row r="1376" spans="1:1">
      <c r="A1376" s="21"/>
    </row>
    <row r="1377" spans="1:1">
      <c r="A1377" s="14"/>
    </row>
    <row r="1378" spans="1:1">
      <c r="A1378" s="21"/>
    </row>
    <row r="1379" spans="1:1">
      <c r="A1379" s="14"/>
    </row>
    <row r="1380" spans="1:1">
      <c r="A1380" s="21"/>
    </row>
    <row r="1381" spans="1:1">
      <c r="A1381" s="14"/>
    </row>
    <row r="1382" spans="1:1">
      <c r="A1382" s="21"/>
    </row>
    <row r="1383" spans="1:1">
      <c r="A1383" s="14"/>
    </row>
    <row r="1384" spans="1:1">
      <c r="A1384" s="21"/>
    </row>
    <row r="1385" spans="1:1">
      <c r="A1385" s="14"/>
    </row>
    <row r="1386" spans="1:1">
      <c r="A1386" s="21"/>
    </row>
    <row r="1387" spans="1:1">
      <c r="A1387" s="21"/>
    </row>
    <row r="1388" spans="1:1">
      <c r="A1388" s="21"/>
    </row>
    <row r="1389" spans="1:1">
      <c r="A1389" s="21"/>
    </row>
    <row r="1390" spans="1:1">
      <c r="A1390" s="21"/>
    </row>
    <row r="1391" spans="1:1">
      <c r="A1391" s="21"/>
    </row>
    <row r="1392" spans="1:1">
      <c r="A1392" s="14"/>
    </row>
    <row r="1393" spans="1:1">
      <c r="A1393" s="21"/>
    </row>
    <row r="1394" spans="1:1">
      <c r="A1394" s="14"/>
    </row>
    <row r="1395" spans="1:1">
      <c r="A1395" s="21"/>
    </row>
    <row r="1396" spans="1:1">
      <c r="A1396" s="14"/>
    </row>
    <row r="1397" spans="1:1">
      <c r="A1397" s="21"/>
    </row>
    <row r="1398" spans="1:1">
      <c r="A1398" s="14"/>
    </row>
    <row r="1399" spans="1:1">
      <c r="A1399" s="21"/>
    </row>
    <row r="1400" spans="1:1">
      <c r="A1400" s="14"/>
    </row>
    <row r="1401" spans="1:1">
      <c r="A1401" s="21"/>
    </row>
    <row r="1402" spans="1:1">
      <c r="A1402" s="14"/>
    </row>
    <row r="1403" spans="1:1">
      <c r="A1403" s="21"/>
    </row>
    <row r="1404" spans="1:1">
      <c r="A1404" s="14"/>
    </row>
    <row r="1405" spans="1:1">
      <c r="A1405" s="21"/>
    </row>
    <row r="1406" spans="1:1">
      <c r="A1406" s="14"/>
    </row>
    <row r="1407" spans="1:1">
      <c r="A1407" s="21"/>
    </row>
    <row r="1408" spans="1:1">
      <c r="A1408" s="14"/>
    </row>
    <row r="1409" spans="1:1">
      <c r="A1409" s="21"/>
    </row>
    <row r="1410" spans="1:1">
      <c r="A1410" s="21"/>
    </row>
    <row r="1411" spans="1:1">
      <c r="A1411" s="14"/>
    </row>
    <row r="1412" spans="1:1">
      <c r="A1412" s="21"/>
    </row>
    <row r="1413" spans="1:1">
      <c r="A1413" s="14"/>
    </row>
    <row r="1414" spans="1:1">
      <c r="A1414" s="21"/>
    </row>
    <row r="1415" spans="1:1">
      <c r="A1415" s="14"/>
    </row>
    <row r="1416" spans="1:1">
      <c r="A1416" s="21"/>
    </row>
    <row r="1417" spans="1:1">
      <c r="A1417" s="14"/>
    </row>
    <row r="1418" spans="1:1">
      <c r="A1418" s="21"/>
    </row>
    <row r="1419" spans="1:1">
      <c r="A1419" s="14"/>
    </row>
    <row r="1420" spans="1:1">
      <c r="A1420" s="21"/>
    </row>
    <row r="1421" spans="1:1">
      <c r="A1421" s="14"/>
    </row>
    <row r="1422" spans="1:1">
      <c r="A1422" s="21"/>
    </row>
    <row r="1423" spans="1:1">
      <c r="A1423" s="14"/>
    </row>
    <row r="1424" spans="1:1">
      <c r="A1424" s="21"/>
    </row>
    <row r="1425" spans="1:1">
      <c r="A1425" s="14"/>
    </row>
    <row r="1426" spans="1:1">
      <c r="A1426" s="21"/>
    </row>
    <row r="1427" spans="1:1">
      <c r="A1427" s="21"/>
    </row>
    <row r="1428" spans="1:1">
      <c r="A1428" s="14"/>
    </row>
    <row r="1429" spans="1:1">
      <c r="A1429" s="21"/>
    </row>
    <row r="1430" spans="1:1">
      <c r="A1430" s="14"/>
    </row>
    <row r="1431" spans="1:1">
      <c r="A1431" s="21"/>
    </row>
    <row r="1432" spans="1:1">
      <c r="A1432" s="14"/>
    </row>
    <row r="1433" spans="1:1">
      <c r="A1433" s="21"/>
    </row>
    <row r="1434" spans="1:1">
      <c r="A1434" s="21"/>
    </row>
    <row r="1435" spans="1:1">
      <c r="A1435" s="14"/>
    </row>
    <row r="1436" spans="1:1">
      <c r="A1436" s="21"/>
    </row>
    <row r="1437" spans="1:1">
      <c r="A1437" s="14"/>
    </row>
    <row r="1438" spans="1:1">
      <c r="A1438" s="21"/>
    </row>
    <row r="1439" spans="1:1">
      <c r="A1439" s="14"/>
    </row>
    <row r="1440" spans="1:1">
      <c r="A1440" s="21"/>
    </row>
    <row r="1441" spans="1:1">
      <c r="A1441" s="14"/>
    </row>
    <row r="1442" spans="1:1">
      <c r="A1442" s="21"/>
    </row>
    <row r="1443" spans="1:1">
      <c r="A1443" s="14"/>
    </row>
    <row r="1444" spans="1:1">
      <c r="A1444" s="21"/>
    </row>
    <row r="1445" spans="1:1">
      <c r="A1445" s="14"/>
    </row>
    <row r="1446" spans="1:1">
      <c r="A1446" s="21"/>
    </row>
    <row r="1447" spans="1:1">
      <c r="A1447" s="14"/>
    </row>
    <row r="1448" spans="1:1">
      <c r="A1448" s="21"/>
    </row>
    <row r="1449" spans="1:1">
      <c r="A1449" s="14"/>
    </row>
    <row r="1450" spans="1:1">
      <c r="A1450" s="21"/>
    </row>
    <row r="1451" spans="1:1">
      <c r="A1451" s="14"/>
    </row>
    <row r="1452" spans="1:1">
      <c r="A1452" s="21"/>
    </row>
    <row r="1453" spans="1:1">
      <c r="A1453" s="14"/>
    </row>
    <row r="1454" spans="1:1">
      <c r="A1454" s="21"/>
    </row>
    <row r="1455" spans="1:1">
      <c r="A1455" s="14"/>
    </row>
    <row r="1456" spans="1:1">
      <c r="A1456" s="21"/>
    </row>
    <row r="1457" spans="1:1">
      <c r="A1457" s="14"/>
    </row>
    <row r="1458" spans="1:1">
      <c r="A1458" s="21"/>
    </row>
    <row r="1459" spans="1:1">
      <c r="A1459" s="14"/>
    </row>
    <row r="1460" spans="1:1">
      <c r="A1460" s="21"/>
    </row>
    <row r="1461" spans="1:1">
      <c r="A1461" s="14"/>
    </row>
    <row r="1462" spans="1:1">
      <c r="A1462" s="21"/>
    </row>
    <row r="1463" spans="1:1">
      <c r="A1463" s="14"/>
    </row>
    <row r="1464" spans="1:1">
      <c r="A1464" s="21"/>
    </row>
    <row r="1465" spans="1:1">
      <c r="A1465" s="14"/>
    </row>
    <row r="1466" spans="1:1">
      <c r="A1466" s="21"/>
    </row>
    <row r="1467" spans="1:1">
      <c r="A1467" s="14"/>
    </row>
    <row r="1468" spans="1:1">
      <c r="A1468" s="21"/>
    </row>
    <row r="1469" spans="1:1">
      <c r="A1469" s="14"/>
    </row>
    <row r="1470" spans="1:1">
      <c r="A1470" s="21"/>
    </row>
    <row r="1471" spans="1:1">
      <c r="A1471" s="14"/>
    </row>
    <row r="1472" spans="1:1">
      <c r="A1472" s="21"/>
    </row>
    <row r="1473" spans="1:1">
      <c r="A1473" s="14"/>
    </row>
    <row r="1474" spans="1:1">
      <c r="A1474" s="21"/>
    </row>
    <row r="1475" spans="1:1">
      <c r="A1475" s="14"/>
    </row>
    <row r="1476" spans="1:1">
      <c r="A1476" s="21"/>
    </row>
    <row r="1477" spans="1:1">
      <c r="A1477" s="14"/>
    </row>
    <row r="1478" spans="1:1">
      <c r="A1478" s="21"/>
    </row>
    <row r="1479" spans="1:1">
      <c r="A1479" s="14"/>
    </row>
    <row r="1480" spans="1:1">
      <c r="A1480" s="21"/>
    </row>
    <row r="1481" spans="1:1">
      <c r="A1481" s="14"/>
    </row>
    <row r="1482" spans="1:1">
      <c r="A1482" s="21"/>
    </row>
    <row r="1483" spans="1:1">
      <c r="A1483" s="14"/>
    </row>
    <row r="1484" spans="1:1">
      <c r="A1484" s="21"/>
    </row>
    <row r="1485" spans="1:1">
      <c r="A1485" s="14"/>
    </row>
    <row r="1486" spans="1:1">
      <c r="A1486" s="21"/>
    </row>
    <row r="1487" spans="1:1">
      <c r="A1487" s="14"/>
    </row>
    <row r="1488" spans="1:1">
      <c r="A1488" s="21"/>
    </row>
    <row r="1489" spans="1:1">
      <c r="A1489" s="14"/>
    </row>
    <row r="1490" spans="1:1">
      <c r="A1490" s="21"/>
    </row>
    <row r="1491" spans="1:1">
      <c r="A1491" s="14"/>
    </row>
    <row r="1492" spans="1:1">
      <c r="A1492" s="21"/>
    </row>
    <row r="1493" spans="1:1">
      <c r="A1493" s="14"/>
    </row>
    <row r="1494" spans="1:1">
      <c r="A1494" s="21"/>
    </row>
    <row r="1495" spans="1:1">
      <c r="A1495" s="14"/>
    </row>
    <row r="1496" spans="1:1">
      <c r="A1496" s="21"/>
    </row>
    <row r="1497" spans="1:1">
      <c r="A1497" s="21"/>
    </row>
    <row r="1498" spans="1:1">
      <c r="A1498" s="14"/>
    </row>
    <row r="1499" spans="1:1">
      <c r="A1499" s="21"/>
    </row>
    <row r="1500" spans="1:1">
      <c r="A1500" s="14"/>
    </row>
    <row r="1501" spans="1:1">
      <c r="A1501" s="21"/>
    </row>
    <row r="1502" spans="1:1">
      <c r="A1502" s="14"/>
    </row>
    <row r="1503" spans="1:1">
      <c r="A1503" s="21"/>
    </row>
    <row r="1504" spans="1:1">
      <c r="A1504" s="14"/>
    </row>
    <row r="1505" spans="1:1">
      <c r="A1505" s="21"/>
    </row>
    <row r="1506" spans="1:1">
      <c r="A1506" s="14"/>
    </row>
    <row r="1507" spans="1:1">
      <c r="A1507" s="21"/>
    </row>
    <row r="1508" spans="1:1">
      <c r="A1508" s="14"/>
    </row>
    <row r="1509" spans="1:1">
      <c r="A1509" s="21"/>
    </row>
    <row r="1510" spans="1:1">
      <c r="A1510" s="14"/>
    </row>
    <row r="1511" spans="1:1">
      <c r="A1511" s="21"/>
    </row>
    <row r="1512" spans="1:1">
      <c r="A1512" s="14"/>
    </row>
    <row r="1513" spans="1:1">
      <c r="A1513" s="21"/>
    </row>
    <row r="1514" spans="1:1">
      <c r="A1514" s="14"/>
    </row>
    <row r="1515" spans="1:1">
      <c r="A1515" s="21"/>
    </row>
    <row r="1516" spans="1:1">
      <c r="A1516" s="14"/>
    </row>
    <row r="1517" spans="1:1">
      <c r="A1517" s="21"/>
    </row>
    <row r="1518" spans="1:1">
      <c r="A1518" s="14"/>
    </row>
    <row r="1519" spans="1:1">
      <c r="A1519" s="21"/>
    </row>
    <row r="1520" spans="1:1">
      <c r="A1520" s="14"/>
    </row>
    <row r="1521" spans="1:1">
      <c r="A1521" s="21"/>
    </row>
    <row r="1522" spans="1:1">
      <c r="A1522" s="14"/>
    </row>
    <row r="1523" spans="1:1">
      <c r="A1523" s="21"/>
    </row>
    <row r="1524" spans="1:1">
      <c r="A1524" s="14"/>
    </row>
    <row r="1525" spans="1:1">
      <c r="A1525" s="21"/>
    </row>
    <row r="1526" spans="1:1">
      <c r="A1526" s="14"/>
    </row>
    <row r="1527" spans="1:1">
      <c r="A1527" s="21"/>
    </row>
    <row r="1528" spans="1:1">
      <c r="A1528" s="14"/>
    </row>
    <row r="1529" spans="1:1">
      <c r="A1529" s="21"/>
    </row>
    <row r="1530" spans="1:1">
      <c r="A1530" s="14"/>
    </row>
    <row r="1531" spans="1:1">
      <c r="A1531" s="21"/>
    </row>
    <row r="1532" spans="1:1">
      <c r="A1532" s="14"/>
    </row>
    <row r="1533" spans="1:1">
      <c r="A1533" s="21"/>
    </row>
    <row r="1534" spans="1:1">
      <c r="A1534" s="14"/>
    </row>
    <row r="1535" spans="1:1">
      <c r="A1535" s="21"/>
    </row>
    <row r="1536" spans="1:1">
      <c r="A1536" s="14"/>
    </row>
    <row r="1537" spans="1:1">
      <c r="A1537" s="21"/>
    </row>
    <row r="1538" spans="1:1">
      <c r="A1538" s="14"/>
    </row>
    <row r="1539" spans="1:1">
      <c r="A1539" s="21"/>
    </row>
    <row r="1540" spans="1:1">
      <c r="A1540" s="14"/>
    </row>
    <row r="1541" spans="1:1">
      <c r="A1541" s="21"/>
    </row>
    <row r="1542" spans="1:1">
      <c r="A1542" s="14"/>
    </row>
    <row r="1543" spans="1:1">
      <c r="A1543" s="21"/>
    </row>
    <row r="1544" spans="1:1">
      <c r="A1544" s="14"/>
    </row>
    <row r="1545" spans="1:1">
      <c r="A1545" s="21"/>
    </row>
    <row r="1546" spans="1:1">
      <c r="A1546" s="14"/>
    </row>
    <row r="1547" spans="1:1">
      <c r="A1547" s="21"/>
    </row>
    <row r="1548" spans="1:1">
      <c r="A1548" s="14"/>
    </row>
    <row r="1549" spans="1:1">
      <c r="A1549" s="21"/>
    </row>
    <row r="1550" spans="1:1">
      <c r="A1550" s="14"/>
    </row>
    <row r="1551" spans="1:1">
      <c r="A1551" s="21"/>
    </row>
    <row r="1552" spans="1:1">
      <c r="A1552" s="14"/>
    </row>
    <row r="1553" spans="1:1">
      <c r="A1553" s="21"/>
    </row>
    <row r="1554" spans="1:1">
      <c r="A1554" s="14"/>
    </row>
    <row r="1555" spans="1:1">
      <c r="A1555" s="21"/>
    </row>
    <row r="1556" spans="1:1">
      <c r="A1556" s="14"/>
    </row>
    <row r="1557" spans="1:1">
      <c r="A1557" s="21"/>
    </row>
    <row r="1558" spans="1:1">
      <c r="A1558" s="14"/>
    </row>
    <row r="1559" spans="1:1">
      <c r="A1559" s="21"/>
    </row>
    <row r="1560" spans="1:1">
      <c r="A1560" s="14"/>
    </row>
    <row r="1561" spans="1:1">
      <c r="A1561" s="21"/>
    </row>
    <row r="1562" spans="1:1">
      <c r="A1562" s="14"/>
    </row>
    <row r="1563" spans="1:1">
      <c r="A1563" s="21"/>
    </row>
    <row r="1564" spans="1:1">
      <c r="A1564" s="14"/>
    </row>
    <row r="1565" spans="1:1">
      <c r="A1565" s="21"/>
    </row>
    <row r="1566" spans="1:1">
      <c r="A1566" s="14"/>
    </row>
    <row r="1567" spans="1:1">
      <c r="A1567" s="21"/>
    </row>
    <row r="1568" spans="1:1">
      <c r="A1568" s="14"/>
    </row>
    <row r="1569" spans="1:1">
      <c r="A1569" s="21"/>
    </row>
    <row r="1570" spans="1:1">
      <c r="A1570" s="14"/>
    </row>
    <row r="1571" spans="1:1">
      <c r="A1571" s="21"/>
    </row>
    <row r="1572" spans="1:1">
      <c r="A1572" s="14"/>
    </row>
    <row r="1573" spans="1:1">
      <c r="A1573" s="21"/>
    </row>
    <row r="1574" spans="1:1">
      <c r="A1574" s="14"/>
    </row>
    <row r="1575" spans="1:1">
      <c r="A1575" s="21"/>
    </row>
    <row r="1576" spans="1:1">
      <c r="A1576" s="14"/>
    </row>
    <row r="1577" spans="1:1">
      <c r="A1577" s="21"/>
    </row>
    <row r="1578" spans="1:1">
      <c r="A1578" s="14"/>
    </row>
    <row r="1579" spans="1:1">
      <c r="A1579" s="21"/>
    </row>
    <row r="1580" spans="1:1">
      <c r="A1580" s="14"/>
    </row>
    <row r="1581" spans="1:1">
      <c r="A1581" s="21"/>
    </row>
    <row r="1582" spans="1:1">
      <c r="A1582" s="14"/>
    </row>
    <row r="1583" spans="1:1">
      <c r="A1583" s="21"/>
    </row>
    <row r="1584" spans="1:1">
      <c r="A1584" s="14"/>
    </row>
    <row r="1585" spans="1:1">
      <c r="A1585" s="21"/>
    </row>
    <row r="1586" spans="1:1">
      <c r="A1586" s="14"/>
    </row>
    <row r="1587" spans="1:1">
      <c r="A1587" s="21"/>
    </row>
    <row r="1588" spans="1:1">
      <c r="A1588" s="14"/>
    </row>
    <row r="1589" spans="1:1">
      <c r="A1589" s="21"/>
    </row>
    <row r="1590" spans="1:1">
      <c r="A1590" s="14"/>
    </row>
    <row r="1591" spans="1:1">
      <c r="A1591" s="21"/>
    </row>
    <row r="1592" spans="1:1">
      <c r="A1592" s="14"/>
    </row>
    <row r="1593" spans="1:1">
      <c r="A1593" s="21"/>
    </row>
    <row r="1594" spans="1:1">
      <c r="A1594" s="14"/>
    </row>
    <row r="1595" spans="1:1">
      <c r="A1595" s="21"/>
    </row>
    <row r="1596" spans="1:1">
      <c r="A1596" s="14"/>
    </row>
    <row r="1597" spans="1:1">
      <c r="A1597" s="21"/>
    </row>
    <row r="1598" spans="1:1">
      <c r="A1598" s="14"/>
    </row>
    <row r="1599" spans="1:1">
      <c r="A1599" s="21"/>
    </row>
    <row r="1600" spans="1:1">
      <c r="A1600" s="14"/>
    </row>
    <row r="1601" spans="1:1">
      <c r="A1601" s="21"/>
    </row>
    <row r="1602" spans="1:1">
      <c r="A1602" s="14"/>
    </row>
    <row r="1603" spans="1:1">
      <c r="A1603" s="21"/>
    </row>
    <row r="1604" spans="1:1">
      <c r="A1604" s="14"/>
    </row>
    <row r="1605" spans="1:1">
      <c r="A1605" s="21"/>
    </row>
    <row r="1606" spans="1:1">
      <c r="A1606" s="14"/>
    </row>
    <row r="1607" spans="1:1">
      <c r="A1607" s="21"/>
    </row>
    <row r="1608" spans="1:1">
      <c r="A1608" s="14"/>
    </row>
    <row r="1609" spans="1:1">
      <c r="A1609" s="21"/>
    </row>
    <row r="1610" spans="1:1">
      <c r="A1610" s="14"/>
    </row>
    <row r="1611" spans="1:1">
      <c r="A1611" s="21"/>
    </row>
    <row r="1612" spans="1:1">
      <c r="A1612" s="14"/>
    </row>
    <row r="1613" spans="1:1">
      <c r="A1613" s="21"/>
    </row>
    <row r="1614" spans="1:1">
      <c r="A1614" s="14"/>
    </row>
    <row r="1615" spans="1:1">
      <c r="A1615" s="21"/>
    </row>
    <row r="1616" spans="1:1">
      <c r="A1616" s="14"/>
    </row>
    <row r="1617" spans="1:1">
      <c r="A1617" s="21"/>
    </row>
    <row r="1618" spans="1:1">
      <c r="A1618" s="14"/>
    </row>
    <row r="1619" spans="1:1">
      <c r="A1619" s="21"/>
    </row>
    <row r="1620" spans="1:1">
      <c r="A1620" s="14"/>
    </row>
    <row r="1621" spans="1:1">
      <c r="A1621" s="21"/>
    </row>
    <row r="1622" spans="1:1">
      <c r="A1622" s="14"/>
    </row>
    <row r="1623" spans="1:1">
      <c r="A1623" s="21"/>
    </row>
    <row r="1624" spans="1:1">
      <c r="A1624" s="14"/>
    </row>
    <row r="1625" spans="1:1">
      <c r="A1625" s="21"/>
    </row>
    <row r="1626" spans="1:1">
      <c r="A1626" s="14"/>
    </row>
    <row r="1627" spans="1:1">
      <c r="A1627" s="21"/>
    </row>
    <row r="1628" spans="1:1">
      <c r="A1628" s="14"/>
    </row>
    <row r="1629" spans="1:1">
      <c r="A1629" s="21"/>
    </row>
    <row r="1630" spans="1:1">
      <c r="A1630" s="14"/>
    </row>
    <row r="1631" spans="1:1">
      <c r="A1631" s="21"/>
    </row>
    <row r="1632" spans="1:1">
      <c r="A1632" s="14"/>
    </row>
    <row r="1633" spans="1:1">
      <c r="A1633" s="21"/>
    </row>
    <row r="1634" spans="1:1">
      <c r="A1634" s="14"/>
    </row>
    <row r="1635" spans="1:1">
      <c r="A1635" s="21"/>
    </row>
    <row r="1636" spans="1:1">
      <c r="A1636" s="14"/>
    </row>
    <row r="1637" spans="1:1">
      <c r="A1637" s="21"/>
    </row>
    <row r="1638" spans="1:1">
      <c r="A1638" s="14"/>
    </row>
    <row r="1639" spans="1:1">
      <c r="A1639" s="21"/>
    </row>
    <row r="1640" spans="1:1">
      <c r="A1640" s="14"/>
    </row>
    <row r="1641" spans="1:1">
      <c r="A1641" s="21"/>
    </row>
    <row r="1642" spans="1:1">
      <c r="A1642" s="14"/>
    </row>
    <row r="1643" spans="1:1">
      <c r="A1643" s="21"/>
    </row>
    <row r="1644" spans="1:1">
      <c r="A1644" s="14"/>
    </row>
    <row r="1645" spans="1:1">
      <c r="A1645" s="21"/>
    </row>
    <row r="1646" spans="1:1">
      <c r="A1646" s="14"/>
    </row>
    <row r="1647" spans="1:1">
      <c r="A1647" s="21"/>
    </row>
    <row r="1648" spans="1:1">
      <c r="A1648" s="14"/>
    </row>
    <row r="1649" spans="1:1">
      <c r="A1649" s="21"/>
    </row>
    <row r="1650" spans="1:1">
      <c r="A1650" s="14"/>
    </row>
    <row r="1651" spans="1:1">
      <c r="A1651" s="21"/>
    </row>
    <row r="1652" spans="1:1">
      <c r="A1652" s="14"/>
    </row>
    <row r="1653" spans="1:1">
      <c r="A1653" s="21"/>
    </row>
    <row r="1654" spans="1:1">
      <c r="A1654" s="14"/>
    </row>
    <row r="1655" spans="1:1">
      <c r="A1655" s="21"/>
    </row>
    <row r="1656" spans="1:1">
      <c r="A1656" s="21"/>
    </row>
    <row r="1657" spans="1:1">
      <c r="A1657" s="14"/>
    </row>
    <row r="1658" spans="1:1">
      <c r="A1658" s="21"/>
    </row>
    <row r="1659" spans="1:1">
      <c r="A1659" s="14"/>
    </row>
    <row r="1660" spans="1:1">
      <c r="A1660" s="21"/>
    </row>
    <row r="1661" spans="1:1">
      <c r="A1661" s="14"/>
    </row>
    <row r="1662" spans="1:1">
      <c r="A1662" s="14"/>
    </row>
    <row r="1663" spans="1:1">
      <c r="A1663" s="21"/>
    </row>
    <row r="1664" spans="1:1">
      <c r="A1664" s="14"/>
    </row>
    <row r="1665" spans="1:1">
      <c r="A1665" s="21"/>
    </row>
    <row r="1666" spans="1:1">
      <c r="A1666" s="14"/>
    </row>
    <row r="1667" spans="1:1">
      <c r="A1667" s="21"/>
    </row>
    <row r="1668" spans="1:1">
      <c r="A1668" s="14"/>
    </row>
    <row r="1669" spans="1:1">
      <c r="A1669" s="21"/>
    </row>
    <row r="1670" spans="1:1">
      <c r="A1670" s="14"/>
    </row>
    <row r="1671" spans="1:1">
      <c r="A1671" s="21"/>
    </row>
    <row r="1672" spans="1:1">
      <c r="A1672" s="14"/>
    </row>
    <row r="1673" spans="1:1">
      <c r="A1673" s="21"/>
    </row>
    <row r="1674" spans="1:1">
      <c r="A1674" s="14"/>
    </row>
    <row r="1675" spans="1:1">
      <c r="A1675" s="21"/>
    </row>
    <row r="1676" spans="1:1">
      <c r="A1676" s="14"/>
    </row>
    <row r="1677" spans="1:1">
      <c r="A1677" s="21"/>
    </row>
    <row r="1678" spans="1:1">
      <c r="A1678" s="14"/>
    </row>
    <row r="1679" spans="1:1">
      <c r="A1679" s="21"/>
    </row>
    <row r="1680" spans="1:1">
      <c r="A1680" s="14"/>
    </row>
    <row r="1681" spans="1:1">
      <c r="A1681" s="21"/>
    </row>
    <row r="1682" spans="1:1">
      <c r="A1682" s="14"/>
    </row>
    <row r="1683" spans="1:1">
      <c r="A1683" s="21"/>
    </row>
    <row r="1684" spans="1:1">
      <c r="A1684" s="14"/>
    </row>
    <row r="1685" spans="1:1">
      <c r="A1685" s="21"/>
    </row>
    <row r="1686" spans="1:1">
      <c r="A1686" s="14"/>
    </row>
    <row r="1687" spans="1:1">
      <c r="A1687" s="21"/>
    </row>
    <row r="1688" spans="1:1">
      <c r="A1688" s="14"/>
    </row>
    <row r="1689" spans="1:1">
      <c r="A1689" s="21"/>
    </row>
    <row r="1690" spans="1:1">
      <c r="A1690" s="14"/>
    </row>
    <row r="1691" spans="1:1">
      <c r="A1691" s="21"/>
    </row>
    <row r="1692" spans="1:1">
      <c r="A1692" s="14"/>
    </row>
    <row r="1693" spans="1:1">
      <c r="A1693" s="21"/>
    </row>
    <row r="1694" spans="1:1">
      <c r="A1694" s="14"/>
    </row>
    <row r="1695" spans="1:1">
      <c r="A1695" s="21"/>
    </row>
    <row r="1696" spans="1:1">
      <c r="A1696" s="14"/>
    </row>
    <row r="1697" spans="1:1">
      <c r="A1697" s="21"/>
    </row>
    <row r="1698" spans="1:1">
      <c r="A1698" s="14"/>
    </row>
    <row r="1699" spans="1:1">
      <c r="A1699" s="21"/>
    </row>
    <row r="1700" spans="1:1">
      <c r="A1700" s="14"/>
    </row>
    <row r="1701" spans="1:1">
      <c r="A1701" s="21"/>
    </row>
    <row r="1702" spans="1:1">
      <c r="A1702" s="14"/>
    </row>
    <row r="1703" spans="1:1">
      <c r="A1703" s="21"/>
    </row>
    <row r="1704" spans="1:1">
      <c r="A1704" s="14"/>
    </row>
    <row r="1705" spans="1:1">
      <c r="A1705" s="21"/>
    </row>
    <row r="1706" spans="1:1">
      <c r="A1706" s="14"/>
    </row>
    <row r="1707" spans="1:1">
      <c r="A1707" s="21"/>
    </row>
    <row r="1708" spans="1:1">
      <c r="A1708" s="14"/>
    </row>
    <row r="1709" spans="1:1">
      <c r="A1709" s="21"/>
    </row>
    <row r="1710" spans="1:1">
      <c r="A1710" s="14"/>
    </row>
    <row r="1711" spans="1:1">
      <c r="A1711" s="21"/>
    </row>
    <row r="1712" spans="1:1">
      <c r="A1712" s="14"/>
    </row>
    <row r="1713" spans="1:1">
      <c r="A1713" s="21"/>
    </row>
    <row r="1714" spans="1:1">
      <c r="A1714" s="14"/>
    </row>
    <row r="1715" spans="1:1">
      <c r="A1715" s="21"/>
    </row>
    <row r="1716" spans="1:1">
      <c r="A1716" s="14"/>
    </row>
    <row r="1717" spans="1:1">
      <c r="A1717" s="21"/>
    </row>
    <row r="1718" spans="1:1">
      <c r="A1718" s="14"/>
    </row>
    <row r="1719" spans="1:1">
      <c r="A1719" s="21"/>
    </row>
    <row r="1720" spans="1:1">
      <c r="A1720" s="14"/>
    </row>
    <row r="1721" spans="1:1">
      <c r="A1721" s="21"/>
    </row>
    <row r="1722" spans="1:1">
      <c r="A1722" s="14"/>
    </row>
    <row r="1723" spans="1:1">
      <c r="A1723" s="14"/>
    </row>
    <row r="1724" spans="1:1">
      <c r="A1724" s="21"/>
    </row>
    <row r="1725" spans="1:1">
      <c r="A1725" s="14"/>
    </row>
    <row r="1726" spans="1:1">
      <c r="A1726" s="21"/>
    </row>
    <row r="1727" spans="1:1">
      <c r="A1727" s="14"/>
    </row>
    <row r="1728" spans="1:1">
      <c r="A1728" s="21"/>
    </row>
    <row r="1729" spans="1:1">
      <c r="A1729" s="14"/>
    </row>
    <row r="1730" spans="1:1">
      <c r="A1730" s="21"/>
    </row>
    <row r="1731" spans="1:1">
      <c r="A1731" s="14"/>
    </row>
    <row r="1732" spans="1:1">
      <c r="A1732" s="21"/>
    </row>
    <row r="1733" spans="1:1">
      <c r="A1733" s="14"/>
    </row>
    <row r="1734" spans="1:1">
      <c r="A1734" s="21"/>
    </row>
    <row r="1735" spans="1:1">
      <c r="A1735" s="14"/>
    </row>
    <row r="1736" spans="1:1">
      <c r="A1736" s="21"/>
    </row>
    <row r="1737" spans="1:1">
      <c r="A1737" s="14"/>
    </row>
    <row r="1738" spans="1:1">
      <c r="A1738" s="21"/>
    </row>
    <row r="1739" spans="1:1">
      <c r="A1739" s="14"/>
    </row>
    <row r="1740" spans="1:1">
      <c r="A1740" s="21"/>
    </row>
    <row r="1741" spans="1:1">
      <c r="A1741" s="14"/>
    </row>
    <row r="1742" spans="1:1">
      <c r="A1742" s="21"/>
    </row>
    <row r="1743" spans="1:1">
      <c r="A1743" s="14"/>
    </row>
    <row r="1744" spans="1:1">
      <c r="A1744" s="21"/>
    </row>
    <row r="1745" spans="1:1">
      <c r="A1745" s="14"/>
    </row>
    <row r="1746" spans="1:1">
      <c r="A1746" s="21"/>
    </row>
    <row r="1747" spans="1:1">
      <c r="A1747" s="14"/>
    </row>
    <row r="1748" spans="1:1">
      <c r="A1748" s="21"/>
    </row>
    <row r="1749" spans="1:1">
      <c r="A1749" s="14"/>
    </row>
    <row r="1750" spans="1:1">
      <c r="A1750" s="21"/>
    </row>
    <row r="1751" spans="1:1">
      <c r="A1751" s="14"/>
    </row>
    <row r="1752" spans="1:1">
      <c r="A1752" s="21"/>
    </row>
    <row r="1753" spans="1:1">
      <c r="A1753" s="14"/>
    </row>
    <row r="1754" spans="1:1">
      <c r="A1754" s="21"/>
    </row>
    <row r="1755" spans="1:1">
      <c r="A1755" s="14"/>
    </row>
    <row r="1756" spans="1:1">
      <c r="A1756" s="21"/>
    </row>
    <row r="1757" spans="1:1">
      <c r="A1757" s="14"/>
    </row>
    <row r="1758" spans="1:1">
      <c r="A1758" s="21"/>
    </row>
    <row r="1759" spans="1:1">
      <c r="A1759" s="14"/>
    </row>
    <row r="1760" spans="1:1">
      <c r="A1760" s="21"/>
    </row>
    <row r="1761" spans="1:1">
      <c r="A1761" s="14"/>
    </row>
    <row r="1762" spans="1:1">
      <c r="A1762" s="21"/>
    </row>
    <row r="1763" spans="1:1">
      <c r="A1763" s="14"/>
    </row>
    <row r="1764" spans="1:1">
      <c r="A1764" s="21"/>
    </row>
    <row r="1765" spans="1:1">
      <c r="A1765" s="14"/>
    </row>
    <row r="1766" spans="1:1">
      <c r="A1766" s="21"/>
    </row>
    <row r="1767" spans="1:1">
      <c r="A1767" s="14"/>
    </row>
    <row r="1768" spans="1:1">
      <c r="A1768" s="21"/>
    </row>
    <row r="1769" spans="1:1">
      <c r="A1769" s="14"/>
    </row>
    <row r="1770" spans="1:1">
      <c r="A1770" s="21"/>
    </row>
    <row r="1771" spans="1:1">
      <c r="A1771" s="14"/>
    </row>
    <row r="1772" spans="1:1">
      <c r="A1772" s="21"/>
    </row>
    <row r="1773" spans="1:1">
      <c r="A1773" s="14"/>
    </row>
    <row r="1774" spans="1:1">
      <c r="A1774" s="21"/>
    </row>
    <row r="1775" spans="1:1">
      <c r="A1775" s="14"/>
    </row>
    <row r="1776" spans="1:1">
      <c r="A1776" s="21"/>
    </row>
    <row r="1777" spans="1:1">
      <c r="A1777" s="14"/>
    </row>
    <row r="1778" spans="1:1">
      <c r="A1778" s="21"/>
    </row>
    <row r="1779" spans="1:1">
      <c r="A1779" s="14"/>
    </row>
    <row r="1780" spans="1:1">
      <c r="A1780" s="21"/>
    </row>
    <row r="1781" spans="1:1">
      <c r="A1781" s="14"/>
    </row>
    <row r="1782" spans="1:1">
      <c r="A1782" s="21"/>
    </row>
    <row r="1783" spans="1:1">
      <c r="A1783" s="14"/>
    </row>
    <row r="1784" spans="1:1">
      <c r="A1784" s="14"/>
    </row>
    <row r="1785" spans="1:1">
      <c r="A1785" s="21"/>
    </row>
    <row r="1786" spans="1:1">
      <c r="A1786" s="14"/>
    </row>
    <row r="1787" spans="1:1">
      <c r="A1787" s="14"/>
    </row>
    <row r="1788" spans="1:1">
      <c r="A1788" s="21"/>
    </row>
    <row r="1789" spans="1:1">
      <c r="A1789" s="14"/>
    </row>
    <row r="1790" spans="1:1">
      <c r="A1790" s="21"/>
    </row>
    <row r="1791" spans="1:1">
      <c r="A1791" s="14"/>
    </row>
    <row r="1792" spans="1:1">
      <c r="A1792" s="21"/>
    </row>
    <row r="1793" spans="1:1">
      <c r="A1793" s="21"/>
    </row>
    <row r="1794" spans="1:1">
      <c r="A1794" s="14"/>
    </row>
    <row r="1795" spans="1:1">
      <c r="A1795" s="21"/>
    </row>
    <row r="1796" spans="1:1">
      <c r="A1796" s="14"/>
    </row>
    <row r="1797" spans="1:1">
      <c r="A1797" s="21"/>
    </row>
    <row r="1798" spans="1:1">
      <c r="A1798" s="21"/>
    </row>
    <row r="1799" spans="1:1">
      <c r="A1799" s="14"/>
    </row>
    <row r="1800" spans="1:1">
      <c r="A1800" s="21"/>
    </row>
    <row r="1801" spans="1:1">
      <c r="A1801" s="14"/>
    </row>
    <row r="1802" spans="1:1">
      <c r="A1802" s="21"/>
    </row>
    <row r="1803" spans="1:1">
      <c r="A1803" s="14"/>
    </row>
    <row r="1804" spans="1:1">
      <c r="A1804" s="21"/>
    </row>
    <row r="1805" spans="1:1">
      <c r="A1805" s="14"/>
    </row>
    <row r="1806" spans="1:1">
      <c r="A1806" s="21"/>
    </row>
    <row r="1807" spans="1:1">
      <c r="A1807" s="14"/>
    </row>
    <row r="1808" spans="1:1">
      <c r="A1808" s="21"/>
    </row>
    <row r="1809" spans="1:1">
      <c r="A1809" s="14"/>
    </row>
    <row r="1810" spans="1:1">
      <c r="A1810" s="21"/>
    </row>
    <row r="1811" spans="1:1">
      <c r="A1811" s="14"/>
    </row>
    <row r="1812" spans="1:1">
      <c r="A1812" s="21"/>
    </row>
    <row r="1813" spans="1:1">
      <c r="A1813" s="14"/>
    </row>
    <row r="1814" spans="1:1">
      <c r="A1814" s="21"/>
    </row>
    <row r="1815" spans="1:1">
      <c r="A1815" s="14"/>
    </row>
    <row r="1816" spans="1:1">
      <c r="A1816" s="21"/>
    </row>
    <row r="1817" spans="1:1">
      <c r="A1817" s="14"/>
    </row>
    <row r="1818" spans="1:1">
      <c r="A1818" s="21"/>
    </row>
    <row r="1819" spans="1:1">
      <c r="A1819" s="14"/>
    </row>
    <row r="1820" spans="1:1">
      <c r="A1820" s="21"/>
    </row>
    <row r="1821" spans="1:1">
      <c r="A1821" s="14"/>
    </row>
    <row r="1822" spans="1:1">
      <c r="A1822" s="21"/>
    </row>
    <row r="1823" spans="1:1">
      <c r="A1823" s="14"/>
    </row>
    <row r="1824" spans="1:1">
      <c r="A1824" s="21"/>
    </row>
    <row r="1825" spans="1:1">
      <c r="A1825" s="21"/>
    </row>
    <row r="1826" spans="1:1">
      <c r="A1826" s="14"/>
    </row>
    <row r="1827" spans="1:1">
      <c r="A1827" s="21"/>
    </row>
    <row r="1828" spans="1:1">
      <c r="A1828" s="14"/>
    </row>
    <row r="1829" spans="1:1">
      <c r="A1829" s="21"/>
    </row>
    <row r="1830" spans="1:1">
      <c r="A1830" s="14"/>
    </row>
    <row r="1831" spans="1:1">
      <c r="A1831" s="21"/>
    </row>
    <row r="1832" spans="1:1">
      <c r="A1832" s="14"/>
    </row>
    <row r="1833" spans="1:1">
      <c r="A1833" s="21"/>
    </row>
    <row r="1834" spans="1:1">
      <c r="A1834" s="14"/>
    </row>
    <row r="1835" spans="1:1">
      <c r="A1835" s="21"/>
    </row>
    <row r="1836" spans="1:1">
      <c r="A1836" s="14"/>
    </row>
    <row r="1837" spans="1:1">
      <c r="A1837" s="21"/>
    </row>
    <row r="1838" spans="1:1">
      <c r="A1838" s="14"/>
    </row>
    <row r="1839" spans="1:1">
      <c r="A1839" s="21"/>
    </row>
    <row r="1840" spans="1:1">
      <c r="A1840" s="14"/>
    </row>
    <row r="1841" spans="1:1">
      <c r="A1841" s="21"/>
    </row>
    <row r="1842" spans="1:1">
      <c r="A1842" s="14"/>
    </row>
    <row r="1843" spans="1:1">
      <c r="A1843" s="21"/>
    </row>
    <row r="1844" spans="1:1">
      <c r="A1844" s="14"/>
    </row>
    <row r="1845" spans="1:1">
      <c r="A1845" s="21"/>
    </row>
    <row r="1846" spans="1:1">
      <c r="A1846" s="14"/>
    </row>
    <row r="1847" spans="1:1">
      <c r="A1847" s="21"/>
    </row>
    <row r="1848" spans="1:1">
      <c r="A1848" s="14"/>
    </row>
    <row r="1849" spans="1:1">
      <c r="A1849" s="21"/>
    </row>
    <row r="1850" spans="1:1">
      <c r="A1850" s="14"/>
    </row>
    <row r="1851" spans="1:1">
      <c r="A1851" s="21"/>
    </row>
    <row r="1852" spans="1:1">
      <c r="A1852" s="14"/>
    </row>
    <row r="1853" spans="1:1">
      <c r="A1853" s="21"/>
    </row>
    <row r="1854" spans="1:1">
      <c r="A1854" s="14"/>
    </row>
    <row r="1855" spans="1:1">
      <c r="A1855" s="21"/>
    </row>
    <row r="1856" spans="1:1">
      <c r="A1856" s="14"/>
    </row>
    <row r="1857" spans="1:1">
      <c r="A1857" s="21"/>
    </row>
    <row r="1858" spans="1:1">
      <c r="A1858" s="14"/>
    </row>
    <row r="1859" spans="1:1">
      <c r="A1859" s="21"/>
    </row>
    <row r="1860" spans="1:1">
      <c r="A1860" s="14"/>
    </row>
    <row r="1861" spans="1:1">
      <c r="A1861" s="21"/>
    </row>
    <row r="1862" spans="1:1">
      <c r="A1862" s="14"/>
    </row>
    <row r="1863" spans="1:1">
      <c r="A1863" s="21"/>
    </row>
    <row r="1864" spans="1:1">
      <c r="A1864" s="14"/>
    </row>
    <row r="1865" spans="1:1">
      <c r="A1865" s="21"/>
    </row>
    <row r="1866" spans="1:1">
      <c r="A1866" s="14"/>
    </row>
    <row r="1867" spans="1:1">
      <c r="A1867" s="21"/>
    </row>
    <row r="1868" spans="1:1">
      <c r="A1868" s="14"/>
    </row>
    <row r="1869" spans="1:1">
      <c r="A1869" s="21"/>
    </row>
    <row r="1870" spans="1:1">
      <c r="A1870" s="14"/>
    </row>
    <row r="1871" spans="1:1">
      <c r="A1871" s="21"/>
    </row>
    <row r="1872" spans="1:1">
      <c r="A1872" s="14"/>
    </row>
    <row r="1873" spans="1:1">
      <c r="A1873" s="21"/>
    </row>
    <row r="1874" spans="1:1">
      <c r="A1874" s="14"/>
    </row>
    <row r="1875" spans="1:1">
      <c r="A1875" s="21"/>
    </row>
    <row r="1876" spans="1:1">
      <c r="A1876" s="14"/>
    </row>
    <row r="1877" spans="1:1">
      <c r="A1877" s="21"/>
    </row>
    <row r="1878" spans="1:1">
      <c r="A1878" s="14"/>
    </row>
    <row r="1879" spans="1:1">
      <c r="A1879" s="21"/>
    </row>
    <row r="1880" spans="1:1">
      <c r="A1880" s="14"/>
    </row>
    <row r="1881" spans="1:1">
      <c r="A1881" s="21"/>
    </row>
    <row r="1882" spans="1:1">
      <c r="A1882" s="14"/>
    </row>
    <row r="1883" spans="1:1">
      <c r="A1883" s="21"/>
    </row>
    <row r="1884" spans="1:1">
      <c r="A1884" s="14"/>
    </row>
    <row r="1885" spans="1:1">
      <c r="A1885" s="21"/>
    </row>
    <row r="1886" spans="1:1">
      <c r="A1886" s="14"/>
    </row>
    <row r="1887" spans="1:1">
      <c r="A1887" s="21"/>
    </row>
    <row r="1888" spans="1:1">
      <c r="A1888" s="14"/>
    </row>
    <row r="1889" spans="1:1">
      <c r="A1889" s="21"/>
    </row>
    <row r="1890" spans="1:1">
      <c r="A1890" s="14"/>
    </row>
    <row r="1891" spans="1:1">
      <c r="A1891" s="21"/>
    </row>
    <row r="1892" spans="1:1">
      <c r="A1892" s="14"/>
    </row>
    <row r="1893" spans="1:1">
      <c r="A1893" s="21"/>
    </row>
    <row r="1894" spans="1:1">
      <c r="A1894" s="14"/>
    </row>
    <row r="1895" spans="1:1">
      <c r="A1895" s="21"/>
    </row>
    <row r="1896" spans="1:1">
      <c r="A1896" s="14"/>
    </row>
    <row r="1897" spans="1:1">
      <c r="A1897" s="21"/>
    </row>
    <row r="1898" spans="1:1">
      <c r="A1898" s="14"/>
    </row>
    <row r="1899" spans="1:1">
      <c r="A1899" s="21"/>
    </row>
    <row r="1900" spans="1:1">
      <c r="A1900" s="14"/>
    </row>
    <row r="1901" spans="1:1">
      <c r="A1901" s="21"/>
    </row>
    <row r="1902" spans="1:1">
      <c r="A1902" s="14"/>
    </row>
    <row r="1903" spans="1:1">
      <c r="A1903" s="21"/>
    </row>
    <row r="1904" spans="1:1">
      <c r="A1904" s="14"/>
    </row>
    <row r="1905" spans="1:1">
      <c r="A1905" s="21"/>
    </row>
    <row r="1906" spans="1:1">
      <c r="A1906" s="14"/>
    </row>
    <row r="1907" spans="1:1">
      <c r="A1907" s="21"/>
    </row>
    <row r="1908" spans="1:1">
      <c r="A1908" s="14"/>
    </row>
    <row r="1909" spans="1:1">
      <c r="A1909" s="21"/>
    </row>
    <row r="1910" spans="1:1">
      <c r="A1910" s="14"/>
    </row>
    <row r="1911" spans="1:1">
      <c r="A1911" s="21"/>
    </row>
    <row r="1912" spans="1:1">
      <c r="A1912" s="14"/>
    </row>
    <row r="1913" spans="1:1">
      <c r="A1913" s="21"/>
    </row>
    <row r="1914" spans="1:1">
      <c r="A1914" s="14"/>
    </row>
    <row r="1915" spans="1:1">
      <c r="A1915" s="21"/>
    </row>
    <row r="1916" spans="1:1">
      <c r="A1916" s="14"/>
    </row>
    <row r="1917" spans="1:1">
      <c r="A1917" s="21"/>
    </row>
    <row r="1918" spans="1:1">
      <c r="A1918" s="14"/>
    </row>
    <row r="1919" spans="1:1">
      <c r="A1919" s="21"/>
    </row>
    <row r="1920" spans="1:1">
      <c r="A1920" s="14"/>
    </row>
    <row r="1921" spans="1:1">
      <c r="A1921" s="21"/>
    </row>
    <row r="1922" spans="1:1">
      <c r="A1922" s="14"/>
    </row>
    <row r="1923" spans="1:1">
      <c r="A1923" s="21"/>
    </row>
    <row r="1924" spans="1:1">
      <c r="A1924" s="14"/>
    </row>
    <row r="1925" spans="1:1">
      <c r="A1925" s="21"/>
    </row>
    <row r="1926" spans="1:1">
      <c r="A1926" s="14"/>
    </row>
    <row r="1927" spans="1:1">
      <c r="A1927" s="21"/>
    </row>
    <row r="1928" spans="1:1">
      <c r="A1928" s="14"/>
    </row>
    <row r="1929" spans="1:1">
      <c r="A1929" s="21"/>
    </row>
    <row r="1930" spans="1:1">
      <c r="A1930" s="14"/>
    </row>
    <row r="1931" spans="1:1">
      <c r="A1931" s="21"/>
    </row>
    <row r="1932" spans="1:1">
      <c r="A1932" s="14"/>
    </row>
    <row r="1933" spans="1:1">
      <c r="A1933" s="21"/>
    </row>
    <row r="1934" spans="1:1">
      <c r="A1934" s="14"/>
    </row>
    <row r="1935" spans="1:1">
      <c r="A1935" s="21"/>
    </row>
    <row r="1936" spans="1:1">
      <c r="A1936" s="14"/>
    </row>
    <row r="1937" spans="1:1">
      <c r="A1937" s="21"/>
    </row>
    <row r="1938" spans="1:1">
      <c r="A1938" s="14"/>
    </row>
    <row r="1939" spans="1:1">
      <c r="A1939" s="21"/>
    </row>
    <row r="1940" spans="1:1">
      <c r="A1940" s="14"/>
    </row>
    <row r="1941" spans="1:1">
      <c r="A1941" s="21"/>
    </row>
    <row r="1942" spans="1:1">
      <c r="A1942" s="14"/>
    </row>
    <row r="1943" spans="1:1">
      <c r="A1943" s="21"/>
    </row>
    <row r="1944" spans="1:1">
      <c r="A1944" s="14"/>
    </row>
    <row r="1945" spans="1:1">
      <c r="A1945" s="21"/>
    </row>
    <row r="1946" spans="1:1">
      <c r="A1946" s="14"/>
    </row>
    <row r="1947" spans="1:1">
      <c r="A1947" s="21"/>
    </row>
    <row r="1948" spans="1:1">
      <c r="A1948" s="14"/>
    </row>
    <row r="1949" spans="1:1">
      <c r="A1949" s="21"/>
    </row>
    <row r="1950" spans="1:1">
      <c r="A1950" s="14"/>
    </row>
    <row r="1951" spans="1:1">
      <c r="A1951" s="21"/>
    </row>
    <row r="1952" spans="1:1">
      <c r="A1952" s="14"/>
    </row>
    <row r="1953" spans="1:1">
      <c r="A1953" s="21"/>
    </row>
    <row r="1954" spans="1:1">
      <c r="A1954" s="14"/>
    </row>
    <row r="1955" spans="1:1">
      <c r="A1955" s="21"/>
    </row>
    <row r="1956" spans="1:1">
      <c r="A1956" s="14"/>
    </row>
    <row r="1957" spans="1:1">
      <c r="A1957" s="21"/>
    </row>
    <row r="1958" spans="1:1">
      <c r="A1958" s="14"/>
    </row>
    <row r="1959" spans="1:1">
      <c r="A1959" s="21"/>
    </row>
    <row r="1960" spans="1:1">
      <c r="A1960" s="14"/>
    </row>
    <row r="1961" spans="1:1">
      <c r="A1961" s="21"/>
    </row>
    <row r="1962" spans="1:1">
      <c r="A1962" s="14"/>
    </row>
    <row r="1963" spans="1:1">
      <c r="A1963" s="21"/>
    </row>
    <row r="1964" spans="1:1">
      <c r="A1964" s="14"/>
    </row>
    <row r="1965" spans="1:1">
      <c r="A1965" s="21"/>
    </row>
    <row r="1966" spans="1:1">
      <c r="A1966" s="14"/>
    </row>
    <row r="1967" spans="1:1">
      <c r="A1967" s="21"/>
    </row>
    <row r="1968" spans="1:1">
      <c r="A1968" s="14"/>
    </row>
    <row r="1969" spans="1:1">
      <c r="A1969" s="21"/>
    </row>
    <row r="1970" spans="1:1">
      <c r="A1970" s="14"/>
    </row>
    <row r="1971" spans="1:1">
      <c r="A1971" s="21"/>
    </row>
    <row r="1972" spans="1:1">
      <c r="A1972" s="14"/>
    </row>
    <row r="1973" spans="1:1">
      <c r="A1973" s="21"/>
    </row>
    <row r="1974" spans="1:1">
      <c r="A1974" s="14"/>
    </row>
    <row r="1975" spans="1:1">
      <c r="A1975" s="21"/>
    </row>
    <row r="1976" spans="1:1">
      <c r="A1976" s="14"/>
    </row>
    <row r="1977" spans="1:1">
      <c r="A1977" s="21"/>
    </row>
    <row r="1978" spans="1:1">
      <c r="A1978" s="14"/>
    </row>
    <row r="1979" spans="1:1">
      <c r="A1979" s="21"/>
    </row>
    <row r="1980" spans="1:1">
      <c r="A1980" s="14"/>
    </row>
    <row r="1981" spans="1:1">
      <c r="A1981" s="21"/>
    </row>
    <row r="1982" spans="1:1">
      <c r="A1982" s="14"/>
    </row>
    <row r="1983" spans="1:1">
      <c r="A1983" s="21"/>
    </row>
    <row r="1984" spans="1:1">
      <c r="A1984" s="14"/>
    </row>
    <row r="1985" spans="1:1">
      <c r="A1985" s="21"/>
    </row>
    <row r="1986" spans="1:1">
      <c r="A1986" s="14"/>
    </row>
    <row r="1987" spans="1:1">
      <c r="A1987" s="21"/>
    </row>
    <row r="1988" spans="1:1">
      <c r="A1988" s="14"/>
    </row>
    <row r="1989" spans="1:1">
      <c r="A1989" s="21"/>
    </row>
    <row r="1990" spans="1:1">
      <c r="A1990" s="14"/>
    </row>
    <row r="1991" spans="1:1">
      <c r="A1991" s="21"/>
    </row>
    <row r="1992" spans="1:1">
      <c r="A1992" s="14"/>
    </row>
    <row r="1993" spans="1:1">
      <c r="A1993" s="21"/>
    </row>
    <row r="1994" spans="1:1">
      <c r="A1994" s="14"/>
    </row>
    <row r="1995" spans="1:1">
      <c r="A1995" s="21"/>
    </row>
    <row r="1996" spans="1:1">
      <c r="A1996" s="14"/>
    </row>
    <row r="1997" spans="1:1">
      <c r="A1997" s="21"/>
    </row>
    <row r="1998" spans="1:1">
      <c r="A1998" s="14"/>
    </row>
    <row r="1999" spans="1:1">
      <c r="A1999" s="21"/>
    </row>
    <row r="2000" spans="1:1">
      <c r="A2000" s="14"/>
    </row>
    <row r="2001" spans="1:1">
      <c r="A2001" s="21"/>
    </row>
    <row r="2002" spans="1:1">
      <c r="A2002" s="14"/>
    </row>
    <row r="2003" spans="1:1">
      <c r="A2003" s="21"/>
    </row>
    <row r="2004" spans="1:1">
      <c r="A2004" s="14"/>
    </row>
    <row r="2005" spans="1:1">
      <c r="A2005" s="21"/>
    </row>
    <row r="2006" spans="1:1">
      <c r="A2006" s="14"/>
    </row>
    <row r="2007" spans="1:1">
      <c r="A2007" s="21"/>
    </row>
    <row r="2008" spans="1:1">
      <c r="A2008" s="14"/>
    </row>
    <row r="2009" spans="1:1">
      <c r="A2009" s="21"/>
    </row>
    <row r="2010" spans="1:1">
      <c r="A2010" s="14"/>
    </row>
    <row r="2011" spans="1:1">
      <c r="A2011" s="21"/>
    </row>
    <row r="2012" spans="1:1">
      <c r="A2012" s="14"/>
    </row>
    <row r="2013" spans="1:1">
      <c r="A2013" s="21"/>
    </row>
    <row r="2014" spans="1:1">
      <c r="A2014" s="14"/>
    </row>
    <row r="2015" spans="1:1">
      <c r="A2015" s="21"/>
    </row>
    <row r="2016" spans="1:1">
      <c r="A2016" s="14"/>
    </row>
    <row r="2017" spans="1:1">
      <c r="A2017" s="21"/>
    </row>
    <row r="2018" spans="1:1">
      <c r="A2018" s="14"/>
    </row>
    <row r="2019" spans="1:1">
      <c r="A2019" s="21"/>
    </row>
    <row r="2020" spans="1:1">
      <c r="A2020" s="14"/>
    </row>
    <row r="2021" spans="1:1">
      <c r="A2021" s="21"/>
    </row>
    <row r="2022" spans="1:1">
      <c r="A2022" s="14"/>
    </row>
    <row r="2023" spans="1:1">
      <c r="A2023" s="21"/>
    </row>
    <row r="2024" spans="1:1">
      <c r="A2024" s="14"/>
    </row>
    <row r="2025" spans="1:1">
      <c r="A2025" s="21"/>
    </row>
    <row r="2026" spans="1:1">
      <c r="A2026" s="14"/>
    </row>
    <row r="2027" spans="1:1">
      <c r="A2027" s="21"/>
    </row>
    <row r="2028" spans="1:1">
      <c r="A2028" s="14"/>
    </row>
    <row r="2029" spans="1:1">
      <c r="A2029" s="21"/>
    </row>
    <row r="2030" spans="1:1">
      <c r="A2030" s="14"/>
    </row>
    <row r="2031" spans="1:1">
      <c r="A2031" s="21"/>
    </row>
    <row r="2032" spans="1:1">
      <c r="A2032" s="14"/>
    </row>
    <row r="2033" spans="1:1">
      <c r="A2033" s="21"/>
    </row>
    <row r="2034" spans="1:1">
      <c r="A2034" s="14"/>
    </row>
    <row r="2035" spans="1:1">
      <c r="A2035" s="21"/>
    </row>
    <row r="2036" spans="1:1">
      <c r="A2036" s="14"/>
    </row>
    <row r="2037" spans="1:1">
      <c r="A2037" s="21"/>
    </row>
    <row r="2038" spans="1:1">
      <c r="A2038" s="14"/>
    </row>
    <row r="2039" spans="1:1">
      <c r="A2039" s="21"/>
    </row>
    <row r="2040" spans="1:1">
      <c r="A2040" s="14"/>
    </row>
    <row r="2041" spans="1:1">
      <c r="A2041" s="21"/>
    </row>
    <row r="2042" spans="1:1">
      <c r="A2042" s="14"/>
    </row>
    <row r="2043" spans="1:1">
      <c r="A2043" s="21"/>
    </row>
    <row r="2044" spans="1:1">
      <c r="A2044" s="14"/>
    </row>
    <row r="2045" spans="1:1">
      <c r="A2045" s="21"/>
    </row>
    <row r="2046" spans="1:1">
      <c r="A2046" s="14"/>
    </row>
    <row r="2047" spans="1:1">
      <c r="A2047" s="21"/>
    </row>
    <row r="2048" spans="1:1">
      <c r="A2048" s="14"/>
    </row>
    <row r="2049" spans="1:1">
      <c r="A2049" s="21"/>
    </row>
    <row r="2050" spans="1:1">
      <c r="A2050" s="14"/>
    </row>
    <row r="2051" spans="1:1">
      <c r="A2051" s="21"/>
    </row>
    <row r="2052" spans="1:1">
      <c r="A2052" s="14"/>
    </row>
    <row r="2053" spans="1:1">
      <c r="A2053" s="21"/>
    </row>
    <row r="2054" spans="1:1">
      <c r="A2054" s="14"/>
    </row>
    <row r="2055" spans="1:1">
      <c r="A2055" s="21"/>
    </row>
    <row r="2056" spans="1:1">
      <c r="A2056" s="14"/>
    </row>
    <row r="2057" spans="1:1">
      <c r="A2057" s="21"/>
    </row>
    <row r="2058" spans="1:1">
      <c r="A2058" s="14"/>
    </row>
    <row r="2059" spans="1:1">
      <c r="A2059" s="21"/>
    </row>
    <row r="2060" spans="1:1">
      <c r="A2060" s="14"/>
    </row>
    <row r="2061" spans="1:1">
      <c r="A2061" s="21"/>
    </row>
    <row r="2062" spans="1:1">
      <c r="A2062" s="14"/>
    </row>
    <row r="2063" spans="1:1">
      <c r="A2063" s="21"/>
    </row>
    <row r="2064" spans="1:1">
      <c r="A2064" s="14"/>
    </row>
    <row r="2065" spans="1:1">
      <c r="A2065" s="21"/>
    </row>
    <row r="2066" spans="1:1">
      <c r="A2066" s="14"/>
    </row>
    <row r="2067" spans="1:1">
      <c r="A2067" s="21"/>
    </row>
    <row r="2068" spans="1:1">
      <c r="A2068" s="14"/>
    </row>
    <row r="2069" spans="1:1">
      <c r="A2069" s="21"/>
    </row>
    <row r="2070" spans="1:1">
      <c r="A2070" s="14"/>
    </row>
    <row r="2071" spans="1:1">
      <c r="A2071" s="21"/>
    </row>
    <row r="2072" spans="1:1">
      <c r="A2072" s="14"/>
    </row>
    <row r="2073" spans="1:1">
      <c r="A2073" s="21"/>
    </row>
    <row r="2074" spans="1:1">
      <c r="A2074" s="14"/>
    </row>
    <row r="2075" spans="1:1">
      <c r="A2075" s="21"/>
    </row>
    <row r="2076" spans="1:1">
      <c r="A2076" s="14"/>
    </row>
    <row r="2077" spans="1:1">
      <c r="A2077" s="21"/>
    </row>
    <row r="2078" spans="1:1">
      <c r="A2078" s="14"/>
    </row>
    <row r="2079" spans="1:1">
      <c r="A2079" s="21"/>
    </row>
    <row r="2080" spans="1:1">
      <c r="A2080" s="14"/>
    </row>
    <row r="2081" spans="1:1">
      <c r="A2081" s="21"/>
    </row>
    <row r="2082" spans="1:1">
      <c r="A2082" s="14"/>
    </row>
    <row r="2083" spans="1:1">
      <c r="A2083" s="21"/>
    </row>
    <row r="2084" spans="1:1">
      <c r="A2084" s="14"/>
    </row>
    <row r="2085" spans="1:1">
      <c r="A2085" s="21"/>
    </row>
    <row r="2086" spans="1:1">
      <c r="A2086" s="14"/>
    </row>
    <row r="2087" spans="1:1">
      <c r="A2087" s="21"/>
    </row>
    <row r="2088" spans="1:1">
      <c r="A2088" s="14"/>
    </row>
    <row r="2089" spans="1:1">
      <c r="A2089" s="21"/>
    </row>
    <row r="2090" spans="1:1">
      <c r="A2090" s="14"/>
    </row>
    <row r="2091" spans="1:1">
      <c r="A2091" s="21"/>
    </row>
    <row r="2092" spans="1:1">
      <c r="A2092" s="14"/>
    </row>
    <row r="2093" spans="1:1">
      <c r="A2093" s="21"/>
    </row>
    <row r="2094" spans="1:1">
      <c r="A2094" s="14"/>
    </row>
    <row r="2095" spans="1:1">
      <c r="A2095" s="21"/>
    </row>
    <row r="2096" spans="1:1">
      <c r="A2096" s="14"/>
    </row>
    <row r="2097" spans="1:1">
      <c r="A2097" s="21"/>
    </row>
    <row r="2098" spans="1:1">
      <c r="A2098" s="14"/>
    </row>
    <row r="2099" spans="1:1">
      <c r="A2099" s="21"/>
    </row>
    <row r="2100" spans="1:1">
      <c r="A2100" s="14"/>
    </row>
    <row r="2101" spans="1:1">
      <c r="A2101" s="21"/>
    </row>
    <row r="2102" spans="1:1">
      <c r="A2102" s="14"/>
    </row>
    <row r="2103" spans="1:1">
      <c r="A2103" s="21"/>
    </row>
    <row r="2104" spans="1:1">
      <c r="A2104" s="14"/>
    </row>
    <row r="2105" spans="1:1">
      <c r="A2105" s="21"/>
    </row>
    <row r="2106" spans="1:1">
      <c r="A2106" s="14"/>
    </row>
    <row r="2107" spans="1:1">
      <c r="A2107" s="21"/>
    </row>
    <row r="2108" spans="1:1">
      <c r="A2108" s="14"/>
    </row>
    <row r="2109" spans="1:1">
      <c r="A2109" s="21"/>
    </row>
    <row r="2110" spans="1:1">
      <c r="A2110" s="14"/>
    </row>
    <row r="2111" spans="1:1">
      <c r="A2111" s="21"/>
    </row>
    <row r="2112" spans="1:1">
      <c r="A2112" s="14"/>
    </row>
    <row r="2113" spans="1:1">
      <c r="A2113" s="21"/>
    </row>
    <row r="2114" spans="1:1">
      <c r="A2114" s="14"/>
    </row>
    <row r="2115" spans="1:1">
      <c r="A2115" s="21"/>
    </row>
    <row r="2116" spans="1:1">
      <c r="A2116" s="14"/>
    </row>
    <row r="2117" spans="1:1">
      <c r="A2117" s="21"/>
    </row>
    <row r="2118" spans="1:1">
      <c r="A2118" s="14"/>
    </row>
    <row r="2119" spans="1:1">
      <c r="A2119" s="21"/>
    </row>
    <row r="2120" spans="1:1">
      <c r="A2120" s="14"/>
    </row>
    <row r="2121" spans="1:1">
      <c r="A2121" s="21"/>
    </row>
    <row r="2122" spans="1:1">
      <c r="A2122" s="14"/>
    </row>
    <row r="2123" spans="1:1">
      <c r="A2123" s="21"/>
    </row>
    <row r="2124" spans="1:1">
      <c r="A2124" s="14"/>
    </row>
    <row r="2125" spans="1:1">
      <c r="A2125" s="21"/>
    </row>
    <row r="2126" spans="1:1">
      <c r="A2126" s="14"/>
    </row>
    <row r="2127" spans="1:1">
      <c r="A2127" s="21"/>
    </row>
    <row r="2128" spans="1:1">
      <c r="A2128" s="14"/>
    </row>
    <row r="2129" spans="1:1">
      <c r="A2129" s="21"/>
    </row>
    <row r="2130" spans="1:1">
      <c r="A2130" s="14"/>
    </row>
    <row r="2131" spans="1:1">
      <c r="A2131" s="21"/>
    </row>
    <row r="2132" spans="1:1">
      <c r="A2132" s="14"/>
    </row>
    <row r="2133" spans="1:1">
      <c r="A2133" s="21"/>
    </row>
    <row r="2134" spans="1:1">
      <c r="A2134" s="14"/>
    </row>
    <row r="2135" spans="1:1">
      <c r="A2135" s="21"/>
    </row>
    <row r="2136" spans="1:1">
      <c r="A2136" s="14"/>
    </row>
    <row r="2137" spans="1:1">
      <c r="A2137" s="21"/>
    </row>
    <row r="2138" spans="1:1">
      <c r="A2138" s="14"/>
    </row>
    <row r="2139" spans="1:1">
      <c r="A2139" s="21"/>
    </row>
    <row r="2140" spans="1:1">
      <c r="A2140" s="14"/>
    </row>
    <row r="2141" spans="1:1">
      <c r="A2141" s="21"/>
    </row>
    <row r="2142" spans="1:1">
      <c r="A2142" s="14"/>
    </row>
    <row r="2143" spans="1:1">
      <c r="A2143" s="21"/>
    </row>
    <row r="2144" spans="1:1">
      <c r="A2144" s="14"/>
    </row>
    <row r="2145" spans="1:1">
      <c r="A2145" s="21"/>
    </row>
    <row r="2146" spans="1:1">
      <c r="A2146" s="14"/>
    </row>
    <row r="2147" spans="1:1">
      <c r="A2147" s="21"/>
    </row>
    <row r="2148" spans="1:1">
      <c r="A2148" s="14"/>
    </row>
    <row r="2149" spans="1:1">
      <c r="A2149" s="21"/>
    </row>
    <row r="2150" spans="1:1">
      <c r="A2150" s="14"/>
    </row>
    <row r="2151" spans="1:1">
      <c r="A2151" s="21"/>
    </row>
    <row r="2152" spans="1:1">
      <c r="A2152" s="14"/>
    </row>
    <row r="2153" spans="1:1">
      <c r="A2153" s="21"/>
    </row>
    <row r="2154" spans="1:1">
      <c r="A2154" s="14"/>
    </row>
    <row r="2155" spans="1:1">
      <c r="A2155" s="21"/>
    </row>
    <row r="2156" spans="1:1">
      <c r="A2156" s="14"/>
    </row>
    <row r="2157" spans="1:1">
      <c r="A2157" s="21"/>
    </row>
    <row r="2158" spans="1:1">
      <c r="A2158" s="14"/>
    </row>
    <row r="2159" spans="1:1">
      <c r="A2159" s="21"/>
    </row>
    <row r="2160" spans="1:1">
      <c r="A2160" s="14"/>
    </row>
    <row r="2161" spans="1:1">
      <c r="A2161" s="21"/>
    </row>
    <row r="2162" spans="1:1">
      <c r="A2162" s="14"/>
    </row>
    <row r="2163" spans="1:1">
      <c r="A2163" s="21"/>
    </row>
    <row r="2164" spans="1:1">
      <c r="A2164" s="14"/>
    </row>
    <row r="2165" spans="1:1">
      <c r="A2165" s="21"/>
    </row>
    <row r="2166" spans="1:1">
      <c r="A2166" s="14"/>
    </row>
    <row r="2167" spans="1:1">
      <c r="A2167" s="21"/>
    </row>
    <row r="2168" spans="1:1">
      <c r="A2168" s="14"/>
    </row>
    <row r="2169" spans="1:1">
      <c r="A2169" s="21"/>
    </row>
    <row r="2170" spans="1:1">
      <c r="A2170" s="14"/>
    </row>
    <row r="2171" spans="1:1">
      <c r="A2171" s="21"/>
    </row>
    <row r="2172" spans="1:1">
      <c r="A2172" s="14"/>
    </row>
    <row r="2173" spans="1:1">
      <c r="A2173" s="21"/>
    </row>
    <row r="2174" spans="1:1">
      <c r="A2174" s="14"/>
    </row>
    <row r="2175" spans="1:1">
      <c r="A2175" s="21"/>
    </row>
    <row r="2176" spans="1:1">
      <c r="A2176" s="14"/>
    </row>
    <row r="2177" spans="1:1">
      <c r="A2177" s="21"/>
    </row>
    <row r="2178" spans="1:1">
      <c r="A2178" s="14"/>
    </row>
    <row r="2179" spans="1:1">
      <c r="A2179" s="21"/>
    </row>
    <row r="2180" spans="1:1">
      <c r="A2180" s="14"/>
    </row>
    <row r="2181" spans="1:1">
      <c r="A2181" s="21"/>
    </row>
    <row r="2182" spans="1:1">
      <c r="A2182" s="14"/>
    </row>
    <row r="2183" spans="1:1">
      <c r="A2183" s="21"/>
    </row>
    <row r="2184" spans="1:1">
      <c r="A2184" s="14"/>
    </row>
    <row r="2185" spans="1:1">
      <c r="A2185" s="21"/>
    </row>
    <row r="2186" spans="1:1">
      <c r="A2186" s="14"/>
    </row>
    <row r="2187" spans="1:1">
      <c r="A2187" s="21"/>
    </row>
    <row r="2188" spans="1:1">
      <c r="A2188" s="14"/>
    </row>
    <row r="2189" spans="1:1">
      <c r="A2189" s="21"/>
    </row>
    <row r="2190" spans="1:1">
      <c r="A2190" s="14"/>
    </row>
    <row r="2191" spans="1:1">
      <c r="A2191" s="21"/>
    </row>
    <row r="2192" spans="1:1">
      <c r="A2192" s="14"/>
    </row>
    <row r="2193" spans="1:1">
      <c r="A2193" s="21"/>
    </row>
    <row r="2194" spans="1:1">
      <c r="A2194" s="14"/>
    </row>
    <row r="2195" spans="1:1">
      <c r="A2195" s="21"/>
    </row>
    <row r="2196" spans="1:1">
      <c r="A2196" s="14"/>
    </row>
    <row r="2197" spans="1:1">
      <c r="A2197" s="21"/>
    </row>
    <row r="2198" spans="1:1">
      <c r="A2198" s="14"/>
    </row>
    <row r="2199" spans="1:1">
      <c r="A2199" s="21"/>
    </row>
    <row r="2200" spans="1:1">
      <c r="A2200" s="14"/>
    </row>
    <row r="2201" spans="1:1">
      <c r="A2201" s="21"/>
    </row>
    <row r="2202" spans="1:1">
      <c r="A2202" s="14"/>
    </row>
    <row r="2203" spans="1:1">
      <c r="A2203" s="21"/>
    </row>
    <row r="2204" spans="1:1">
      <c r="A2204" s="14"/>
    </row>
    <row r="2205" spans="1:1">
      <c r="A2205" s="21"/>
    </row>
    <row r="2206" spans="1:1">
      <c r="A2206" s="14"/>
    </row>
    <row r="2207" spans="1:1">
      <c r="A2207" s="21"/>
    </row>
    <row r="2208" spans="1:1">
      <c r="A2208" s="14"/>
    </row>
    <row r="2209" spans="1:1">
      <c r="A2209" s="21"/>
    </row>
    <row r="2210" spans="1:1">
      <c r="A2210" s="14"/>
    </row>
    <row r="2211" spans="1:1">
      <c r="A2211" s="21"/>
    </row>
    <row r="2212" spans="1:1">
      <c r="A2212" s="14"/>
    </row>
    <row r="2213" spans="1:1">
      <c r="A2213" s="21"/>
    </row>
    <row r="2214" spans="1:1">
      <c r="A2214" s="14"/>
    </row>
    <row r="2215" spans="1:1">
      <c r="A2215" s="21"/>
    </row>
    <row r="2216" spans="1:1">
      <c r="A2216" s="14"/>
    </row>
    <row r="2217" spans="1:1">
      <c r="A2217" s="21"/>
    </row>
    <row r="2218" spans="1:1">
      <c r="A2218" s="14"/>
    </row>
    <row r="2219" spans="1:1">
      <c r="A2219" s="21"/>
    </row>
    <row r="2220" spans="1:1">
      <c r="A2220" s="14"/>
    </row>
    <row r="2221" spans="1:1">
      <c r="A2221" s="21"/>
    </row>
    <row r="2222" spans="1:1">
      <c r="A2222" s="14"/>
    </row>
    <row r="2223" spans="1:1">
      <c r="A2223" s="21"/>
    </row>
    <row r="2224" spans="1:1">
      <c r="A2224" s="14"/>
    </row>
    <row r="2225" spans="1:1">
      <c r="A2225" s="21"/>
    </row>
    <row r="2226" spans="1:1">
      <c r="A2226" s="14"/>
    </row>
    <row r="2227" spans="1:1">
      <c r="A2227" s="21"/>
    </row>
    <row r="2228" spans="1:1">
      <c r="A2228" s="14"/>
    </row>
    <row r="2229" spans="1:1">
      <c r="A2229" s="21"/>
    </row>
    <row r="2230" spans="1:1">
      <c r="A2230" s="14"/>
    </row>
    <row r="2231" spans="1:1">
      <c r="A2231" s="21"/>
    </row>
    <row r="2232" spans="1:1">
      <c r="A2232" s="14"/>
    </row>
    <row r="2233" spans="1:1">
      <c r="A2233" s="21"/>
    </row>
    <row r="2234" spans="1:1">
      <c r="A2234" s="14"/>
    </row>
    <row r="2235" spans="1:1">
      <c r="A2235" s="21"/>
    </row>
    <row r="2236" spans="1:1">
      <c r="A2236" s="14"/>
    </row>
    <row r="2237" spans="1:1">
      <c r="A2237" s="21"/>
    </row>
    <row r="2238" spans="1:1">
      <c r="A2238" s="14"/>
    </row>
    <row r="2239" spans="1:1">
      <c r="A2239" s="21"/>
    </row>
    <row r="2240" spans="1:1">
      <c r="A2240" s="14"/>
    </row>
    <row r="2241" spans="1:1">
      <c r="A2241" s="21"/>
    </row>
    <row r="2242" spans="1:1">
      <c r="A2242" s="14"/>
    </row>
    <row r="2243" spans="1:1">
      <c r="A2243" s="21"/>
    </row>
    <row r="2244" spans="1:1">
      <c r="A2244" s="14"/>
    </row>
    <row r="2245" spans="1:1">
      <c r="A2245" s="21"/>
    </row>
    <row r="2246" spans="1:1">
      <c r="A2246" s="14"/>
    </row>
    <row r="2247" spans="1:1">
      <c r="A2247" s="21"/>
    </row>
    <row r="2248" spans="1:1">
      <c r="A2248" s="14"/>
    </row>
    <row r="2249" spans="1:1">
      <c r="A2249" s="21"/>
    </row>
    <row r="2250" spans="1:1">
      <c r="A2250" s="14"/>
    </row>
    <row r="2251" spans="1:1">
      <c r="A2251" s="21"/>
    </row>
    <row r="2252" spans="1:1">
      <c r="A2252" s="14"/>
    </row>
    <row r="2253" spans="1:1">
      <c r="A2253" s="21"/>
    </row>
    <row r="2254" spans="1:1">
      <c r="A2254" s="14"/>
    </row>
    <row r="2255" spans="1:1">
      <c r="A2255" s="21"/>
    </row>
    <row r="2256" spans="1:1">
      <c r="A2256" s="14"/>
    </row>
    <row r="2257" spans="1:1">
      <c r="A2257" s="21"/>
    </row>
    <row r="2258" spans="1:1">
      <c r="A2258" s="14"/>
    </row>
    <row r="2259" spans="1:1">
      <c r="A2259" s="21"/>
    </row>
    <row r="2260" spans="1:1">
      <c r="A2260" s="14"/>
    </row>
    <row r="2261" spans="1:1">
      <c r="A2261" s="21"/>
    </row>
    <row r="2262" spans="1:1">
      <c r="A2262" s="14"/>
    </row>
    <row r="2263" spans="1:1">
      <c r="A2263" s="21"/>
    </row>
    <row r="2264" spans="1:1">
      <c r="A2264" s="14"/>
    </row>
    <row r="2265" spans="1:1">
      <c r="A2265" s="21"/>
    </row>
    <row r="2266" spans="1:1">
      <c r="A2266" s="14"/>
    </row>
    <row r="2267" spans="1:1">
      <c r="A2267" s="21"/>
    </row>
    <row r="2268" spans="1:1">
      <c r="A2268" s="14"/>
    </row>
    <row r="2269" spans="1:1">
      <c r="A2269" s="21"/>
    </row>
    <row r="2270" spans="1:1">
      <c r="A2270" s="14"/>
    </row>
    <row r="2271" spans="1:1">
      <c r="A2271" s="21"/>
    </row>
    <row r="2272" spans="1:1">
      <c r="A2272" s="14"/>
    </row>
    <row r="2273" spans="1:1">
      <c r="A2273" s="21"/>
    </row>
    <row r="2274" spans="1:1">
      <c r="A2274" s="14"/>
    </row>
    <row r="2275" spans="1:1">
      <c r="A2275" s="21"/>
    </row>
    <row r="2276" spans="1:1">
      <c r="A2276" s="14"/>
    </row>
    <row r="2277" spans="1:1">
      <c r="A2277" s="21"/>
    </row>
    <row r="2278" spans="1:1">
      <c r="A2278" s="14"/>
    </row>
    <row r="2279" spans="1:1">
      <c r="A2279" s="21"/>
    </row>
    <row r="2280" spans="1:1">
      <c r="A2280" s="14"/>
    </row>
    <row r="2281" spans="1:1">
      <c r="A2281" s="21"/>
    </row>
    <row r="2282" spans="1:1">
      <c r="A2282" s="14"/>
    </row>
    <row r="2283" spans="1:1">
      <c r="A2283" s="21"/>
    </row>
    <row r="2284" spans="1:1">
      <c r="A2284" s="14"/>
    </row>
    <row r="2285" spans="1:1">
      <c r="A2285" s="21"/>
    </row>
    <row r="2286" spans="1:1">
      <c r="A2286" s="14"/>
    </row>
    <row r="2287" spans="1:1">
      <c r="A2287" s="21"/>
    </row>
    <row r="2288" spans="1:1">
      <c r="A2288" s="14"/>
    </row>
    <row r="2289" spans="1:1">
      <c r="A2289" s="21"/>
    </row>
    <row r="2290" spans="1:1">
      <c r="A2290" s="14"/>
    </row>
    <row r="2291" spans="1:1">
      <c r="A2291" s="21"/>
    </row>
    <row r="2292" spans="1:1">
      <c r="A2292" s="14"/>
    </row>
    <row r="2293" spans="1:1">
      <c r="A2293" s="21"/>
    </row>
    <row r="2294" spans="1:1">
      <c r="A2294" s="14"/>
    </row>
    <row r="2295" spans="1:1">
      <c r="A2295" s="21"/>
    </row>
    <row r="2296" spans="1:1">
      <c r="A2296" s="14"/>
    </row>
    <row r="2297" spans="1:1">
      <c r="A2297" s="21"/>
    </row>
    <row r="2298" spans="1:1">
      <c r="A2298" s="14"/>
    </row>
    <row r="2299" spans="1:1">
      <c r="A2299" s="21"/>
    </row>
    <row r="2300" spans="1:1">
      <c r="A2300" s="14"/>
    </row>
    <row r="2301" spans="1:1">
      <c r="A2301" s="21"/>
    </row>
    <row r="2302" spans="1:1">
      <c r="A2302" s="14"/>
    </row>
    <row r="2303" spans="1:1">
      <c r="A2303" s="21"/>
    </row>
    <row r="2304" spans="1:1">
      <c r="A2304" s="14"/>
    </row>
    <row r="2305" spans="1:1">
      <c r="A2305" s="21"/>
    </row>
    <row r="2306" spans="1:1">
      <c r="A2306" s="14"/>
    </row>
    <row r="2307" spans="1:1">
      <c r="A2307" s="21"/>
    </row>
    <row r="2308" spans="1:1">
      <c r="A2308" s="14"/>
    </row>
    <row r="2309" spans="1:1">
      <c r="A2309" s="21"/>
    </row>
    <row r="2310" spans="1:1">
      <c r="A2310" s="14"/>
    </row>
    <row r="2311" spans="1:1">
      <c r="A2311" s="21"/>
    </row>
    <row r="2312" spans="1:1">
      <c r="A2312" s="14"/>
    </row>
    <row r="2313" spans="1:1">
      <c r="A2313" s="21"/>
    </row>
    <row r="2314" spans="1:1">
      <c r="A2314" s="14"/>
    </row>
    <row r="2315" spans="1:1">
      <c r="A2315" s="21"/>
    </row>
    <row r="2316" spans="1:1">
      <c r="A2316" s="14"/>
    </row>
    <row r="2317" spans="1:1">
      <c r="A2317" s="21"/>
    </row>
    <row r="2318" spans="1:1">
      <c r="A2318" s="14"/>
    </row>
    <row r="2319" spans="1:1">
      <c r="A2319" s="21"/>
    </row>
    <row r="2320" spans="1:1">
      <c r="A2320" s="14"/>
    </row>
    <row r="2321" spans="1:1">
      <c r="A2321" s="14"/>
    </row>
    <row r="2322" spans="1:1">
      <c r="A2322" s="21"/>
    </row>
    <row r="2323" spans="1:1">
      <c r="A2323" s="14"/>
    </row>
    <row r="2324" spans="1:1">
      <c r="A2324" s="21"/>
    </row>
    <row r="2325" spans="1:1">
      <c r="A2325" s="14"/>
    </row>
    <row r="2326" spans="1:1">
      <c r="A2326" s="21"/>
    </row>
    <row r="2327" spans="1:1">
      <c r="A2327" s="14"/>
    </row>
    <row r="2328" spans="1:1">
      <c r="A2328" s="21"/>
    </row>
    <row r="2329" spans="1:1">
      <c r="A2329" s="14"/>
    </row>
    <row r="2330" spans="1:1">
      <c r="A2330" s="21"/>
    </row>
    <row r="2331" spans="1:1">
      <c r="A2331" s="14"/>
    </row>
    <row r="2332" spans="1:1">
      <c r="A2332" s="21"/>
    </row>
    <row r="2333" spans="1:1">
      <c r="A2333" s="14"/>
    </row>
    <row r="2334" spans="1:1">
      <c r="A2334" s="21"/>
    </row>
    <row r="2335" spans="1:1">
      <c r="A2335" s="14"/>
    </row>
    <row r="2336" spans="1:1">
      <c r="A2336" s="21"/>
    </row>
    <row r="2337" spans="1:1">
      <c r="A2337" s="14"/>
    </row>
    <row r="2338" spans="1:1">
      <c r="A2338" s="21"/>
    </row>
    <row r="2339" spans="1:1">
      <c r="A2339" s="14"/>
    </row>
    <row r="2340" spans="1:1">
      <c r="A2340" s="21"/>
    </row>
    <row r="2341" spans="1:1">
      <c r="A2341" s="14"/>
    </row>
    <row r="2342" spans="1:1">
      <c r="A2342" s="21"/>
    </row>
    <row r="2343" spans="1:1">
      <c r="A2343" s="14"/>
    </row>
    <row r="2344" spans="1:1">
      <c r="A2344" s="21"/>
    </row>
    <row r="2345" spans="1:1">
      <c r="A2345" s="14"/>
    </row>
    <row r="2346" spans="1:1">
      <c r="A2346" s="21"/>
    </row>
    <row r="2347" spans="1:1">
      <c r="A2347" s="14"/>
    </row>
    <row r="2348" spans="1:1">
      <c r="A2348" s="21"/>
    </row>
    <row r="2349" spans="1:1">
      <c r="A2349" s="14"/>
    </row>
    <row r="2350" spans="1:1">
      <c r="A2350" s="21"/>
    </row>
    <row r="2351" spans="1:1">
      <c r="A2351" s="14"/>
    </row>
    <row r="2352" spans="1:1">
      <c r="A2352" s="21"/>
    </row>
    <row r="2353" spans="1:1">
      <c r="A2353" s="14"/>
    </row>
    <row r="2354" spans="1:1">
      <c r="A2354" s="21"/>
    </row>
    <row r="2355" spans="1:1">
      <c r="A2355" s="14"/>
    </row>
    <row r="2356" spans="1:1">
      <c r="A2356" s="21"/>
    </row>
    <row r="2357" spans="1:1">
      <c r="A2357" s="14"/>
    </row>
    <row r="2358" spans="1:1">
      <c r="A2358" s="21"/>
    </row>
    <row r="2359" spans="1:1">
      <c r="A2359" s="14"/>
    </row>
    <row r="2360" spans="1:1">
      <c r="A2360" s="21"/>
    </row>
    <row r="2361" spans="1:1">
      <c r="A2361" s="14"/>
    </row>
    <row r="2362" spans="1:1">
      <c r="A2362" s="21"/>
    </row>
    <row r="2363" spans="1:1">
      <c r="A2363" s="14"/>
    </row>
    <row r="2364" spans="1:1">
      <c r="A2364" s="21"/>
    </row>
    <row r="2365" spans="1:1">
      <c r="A2365" s="14"/>
    </row>
    <row r="2366" spans="1:1">
      <c r="A2366" s="21"/>
    </row>
    <row r="2367" spans="1:1">
      <c r="A2367" s="14"/>
    </row>
    <row r="2368" spans="1:1">
      <c r="A2368" s="21"/>
    </row>
    <row r="2369" spans="1:1">
      <c r="A2369" s="14"/>
    </row>
    <row r="2370" spans="1:1">
      <c r="A2370" s="21"/>
    </row>
    <row r="2371" spans="1:1">
      <c r="A2371" s="14"/>
    </row>
    <row r="2372" spans="1:1">
      <c r="A2372" s="21"/>
    </row>
    <row r="2373" spans="1:1">
      <c r="A2373" s="14"/>
    </row>
    <row r="2374" spans="1:1">
      <c r="A2374" s="21"/>
    </row>
    <row r="2375" spans="1:1">
      <c r="A2375" s="14"/>
    </row>
    <row r="2376" spans="1:1">
      <c r="A2376" s="21"/>
    </row>
    <row r="2377" spans="1:1">
      <c r="A2377" s="14"/>
    </row>
    <row r="2378" spans="1:1">
      <c r="A2378" s="21"/>
    </row>
    <row r="2379" spans="1:1">
      <c r="A2379" s="14"/>
    </row>
    <row r="2380" spans="1:1">
      <c r="A2380" s="21"/>
    </row>
    <row r="2381" spans="1:1">
      <c r="A2381" s="14"/>
    </row>
    <row r="2382" spans="1:1">
      <c r="A2382" s="21"/>
    </row>
    <row r="2383" spans="1:1">
      <c r="A2383" s="14"/>
    </row>
    <row r="2384" spans="1:1">
      <c r="A2384" s="21"/>
    </row>
    <row r="2385" spans="1:1">
      <c r="A2385" s="14"/>
    </row>
    <row r="2386" spans="1:1">
      <c r="A2386" s="21"/>
    </row>
    <row r="2387" spans="1:1">
      <c r="A2387" s="14"/>
    </row>
    <row r="2388" spans="1:1">
      <c r="A2388" s="21"/>
    </row>
    <row r="2389" spans="1:1">
      <c r="A2389" s="14"/>
    </row>
    <row r="2390" spans="1:1">
      <c r="A2390" s="21"/>
    </row>
    <row r="2391" spans="1:1">
      <c r="A2391" s="14"/>
    </row>
    <row r="2392" spans="1:1">
      <c r="A2392" s="21"/>
    </row>
    <row r="2393" spans="1:1">
      <c r="A2393" s="14"/>
    </row>
    <row r="2394" spans="1:1">
      <c r="A2394" s="21"/>
    </row>
    <row r="2395" spans="1:1">
      <c r="A2395" s="14"/>
    </row>
    <row r="2396" spans="1:1">
      <c r="A2396" s="21"/>
    </row>
    <row r="2397" spans="1:1">
      <c r="A2397" s="14"/>
    </row>
    <row r="2398" spans="1:1">
      <c r="A2398" s="21"/>
    </row>
    <row r="2399" spans="1:1">
      <c r="A2399" s="14"/>
    </row>
    <row r="2400" spans="1:1">
      <c r="A2400" s="21"/>
    </row>
    <row r="2401" spans="1:1">
      <c r="A2401" s="14"/>
    </row>
    <row r="2402" spans="1:1">
      <c r="A2402" s="21"/>
    </row>
    <row r="2403" spans="1:1">
      <c r="A2403" s="14"/>
    </row>
    <row r="2404" spans="1:1">
      <c r="A2404" s="21"/>
    </row>
    <row r="2405" spans="1:1">
      <c r="A2405" s="14"/>
    </row>
    <row r="2406" spans="1:1">
      <c r="A2406" s="21"/>
    </row>
    <row r="2407" spans="1:1">
      <c r="A2407" s="14"/>
    </row>
    <row r="2408" spans="1:1">
      <c r="A2408" s="21"/>
    </row>
    <row r="2409" spans="1:1">
      <c r="A2409" s="14"/>
    </row>
    <row r="2410" spans="1:1">
      <c r="A2410" s="21"/>
    </row>
    <row r="2411" spans="1:1">
      <c r="A2411" s="14"/>
    </row>
    <row r="2412" spans="1:1">
      <c r="A2412" s="21"/>
    </row>
    <row r="2413" spans="1:1">
      <c r="A2413" s="14"/>
    </row>
    <row r="2414" spans="1:1">
      <c r="A2414" s="21"/>
    </row>
    <row r="2415" spans="1:1">
      <c r="A2415" s="14"/>
    </row>
    <row r="2416" spans="1:1">
      <c r="A2416" s="21"/>
    </row>
    <row r="2417" spans="1:1">
      <c r="A2417" s="14"/>
    </row>
    <row r="2418" spans="1:1">
      <c r="A2418" s="21"/>
    </row>
    <row r="2419" spans="1:1">
      <c r="A2419" s="14"/>
    </row>
    <row r="2420" spans="1:1">
      <c r="A2420" s="21"/>
    </row>
    <row r="2421" spans="1:1">
      <c r="A2421" s="14"/>
    </row>
    <row r="2422" spans="1:1">
      <c r="A2422" s="21"/>
    </row>
    <row r="2423" spans="1:1">
      <c r="A2423" s="14"/>
    </row>
    <row r="2424" spans="1:1">
      <c r="A2424" s="21"/>
    </row>
    <row r="2425" spans="1:1">
      <c r="A2425" s="14"/>
    </row>
    <row r="2426" spans="1:1">
      <c r="A2426" s="21"/>
    </row>
    <row r="2427" spans="1:1">
      <c r="A2427" s="14"/>
    </row>
    <row r="2428" spans="1:1">
      <c r="A2428" s="21"/>
    </row>
    <row r="2429" spans="1:1">
      <c r="A2429" s="14"/>
    </row>
    <row r="2430" spans="1:1">
      <c r="A2430" s="21"/>
    </row>
    <row r="2431" spans="1:1">
      <c r="A2431" s="14"/>
    </row>
    <row r="2432" spans="1:1">
      <c r="A2432" s="21"/>
    </row>
    <row r="2433" spans="1:1">
      <c r="A2433" s="14"/>
    </row>
    <row r="2434" spans="1:1">
      <c r="A2434" s="21"/>
    </row>
    <row r="2435" spans="1:1">
      <c r="A2435" s="14"/>
    </row>
    <row r="2436" spans="1:1">
      <c r="A2436" s="21"/>
    </row>
    <row r="2437" spans="1:1">
      <c r="A2437" s="14"/>
    </row>
    <row r="2438" spans="1:1">
      <c r="A2438" s="21"/>
    </row>
    <row r="2439" spans="1:1">
      <c r="A2439" s="14"/>
    </row>
    <row r="2440" spans="1:1">
      <c r="A2440" s="21"/>
    </row>
    <row r="2441" spans="1:1">
      <c r="A2441" s="14"/>
    </row>
    <row r="2442" spans="1:1">
      <c r="A2442" s="21"/>
    </row>
    <row r="2443" spans="1:1">
      <c r="A2443" s="14"/>
    </row>
    <row r="2444" spans="1:1">
      <c r="A2444" s="21"/>
    </row>
    <row r="2445" spans="1:1">
      <c r="A2445" s="14"/>
    </row>
    <row r="2446" spans="1:1">
      <c r="A2446" s="21"/>
    </row>
    <row r="2447" spans="1:1">
      <c r="A2447" s="14"/>
    </row>
    <row r="2448" spans="1:1">
      <c r="A2448" s="21"/>
    </row>
    <row r="2449" spans="1:1">
      <c r="A2449" s="14"/>
    </row>
    <row r="2450" spans="1:1">
      <c r="A2450" s="21"/>
    </row>
    <row r="2451" spans="1:1">
      <c r="A2451" s="14"/>
    </row>
    <row r="2452" spans="1:1">
      <c r="A2452" s="21"/>
    </row>
    <row r="2453" spans="1:1">
      <c r="A2453" s="14"/>
    </row>
    <row r="2454" spans="1:1">
      <c r="A2454" s="21"/>
    </row>
    <row r="2455" spans="1:1">
      <c r="A2455" s="14"/>
    </row>
    <row r="2456" spans="1:1">
      <c r="A2456" s="21"/>
    </row>
    <row r="2457" spans="1:1">
      <c r="A2457" s="14"/>
    </row>
    <row r="2458" spans="1:1">
      <c r="A2458" s="21"/>
    </row>
    <row r="2459" spans="1:1">
      <c r="A2459" s="14"/>
    </row>
    <row r="2460" spans="1:1">
      <c r="A2460" s="21"/>
    </row>
    <row r="2461" spans="1:1">
      <c r="A2461" s="14"/>
    </row>
    <row r="2462" spans="1:1">
      <c r="A2462" s="21"/>
    </row>
    <row r="2463" spans="1:1">
      <c r="A2463" s="14"/>
    </row>
    <row r="2464" spans="1:1">
      <c r="A2464" s="21"/>
    </row>
    <row r="2465" spans="1:1">
      <c r="A2465" s="14"/>
    </row>
    <row r="2466" spans="1:1">
      <c r="A2466" s="21"/>
    </row>
    <row r="2467" spans="1:1">
      <c r="A2467" s="14"/>
    </row>
    <row r="2468" spans="1:1">
      <c r="A2468" s="21"/>
    </row>
    <row r="2469" spans="1:1">
      <c r="A2469" s="14"/>
    </row>
    <row r="2470" spans="1:1">
      <c r="A2470" s="21"/>
    </row>
    <row r="2471" spans="1:1">
      <c r="A2471" s="14"/>
    </row>
    <row r="2472" spans="1:1">
      <c r="A2472" s="21"/>
    </row>
    <row r="2473" spans="1:1">
      <c r="A2473" s="14"/>
    </row>
    <row r="2474" spans="1:1">
      <c r="A2474" s="21"/>
    </row>
    <row r="2475" spans="1:1">
      <c r="A2475" s="14"/>
    </row>
    <row r="2476" spans="1:1">
      <c r="A2476" s="21"/>
    </row>
    <row r="2477" spans="1:1">
      <c r="A2477" s="14"/>
    </row>
    <row r="2478" spans="1:1">
      <c r="A2478" s="21"/>
    </row>
    <row r="2479" spans="1:1">
      <c r="A2479" s="14"/>
    </row>
    <row r="2480" spans="1:1">
      <c r="A2480" s="21"/>
    </row>
    <row r="2481" spans="1:1">
      <c r="A2481" s="14"/>
    </row>
    <row r="2482" spans="1:1">
      <c r="A2482" s="21"/>
    </row>
    <row r="2483" spans="1:1">
      <c r="A2483" s="14"/>
    </row>
    <row r="2484" spans="1:1">
      <c r="A2484" s="21"/>
    </row>
    <row r="2485" spans="1:1">
      <c r="A2485" s="14"/>
    </row>
    <row r="2486" spans="1:1">
      <c r="A2486" s="21"/>
    </row>
    <row r="2487" spans="1:1">
      <c r="A2487" s="14"/>
    </row>
    <row r="2488" spans="1:1">
      <c r="A2488" s="21"/>
    </row>
    <row r="2489" spans="1:1">
      <c r="A2489" s="14"/>
    </row>
    <row r="2490" spans="1:1">
      <c r="A2490" s="21"/>
    </row>
    <row r="2491" spans="1:1">
      <c r="A2491" s="14"/>
    </row>
    <row r="2492" spans="1:1">
      <c r="A2492" s="21"/>
    </row>
    <row r="2493" spans="1:1">
      <c r="A2493" s="14"/>
    </row>
    <row r="2494" spans="1:1">
      <c r="A2494" s="21"/>
    </row>
    <row r="2495" spans="1:1">
      <c r="A2495" s="14"/>
    </row>
    <row r="2496" spans="1:1">
      <c r="A2496" s="21"/>
    </row>
    <row r="2497" spans="1:1">
      <c r="A2497" s="14"/>
    </row>
    <row r="2498" spans="1:1">
      <c r="A2498" s="21"/>
    </row>
    <row r="2499" spans="1:1">
      <c r="A2499" s="14"/>
    </row>
    <row r="2500" spans="1:1">
      <c r="A2500" s="21"/>
    </row>
    <row r="2501" spans="1:1">
      <c r="A2501" s="14"/>
    </row>
    <row r="2502" spans="1:1">
      <c r="A2502" s="21"/>
    </row>
    <row r="2503" spans="1:1">
      <c r="A2503" s="14"/>
    </row>
    <row r="2504" spans="1:1">
      <c r="A2504" s="21"/>
    </row>
    <row r="2505" spans="1:1">
      <c r="A2505" s="14"/>
    </row>
    <row r="2506" spans="1:1">
      <c r="A2506" s="21"/>
    </row>
    <row r="2507" spans="1:1">
      <c r="A2507" s="14"/>
    </row>
    <row r="2508" spans="1:1">
      <c r="A2508" s="21"/>
    </row>
    <row r="2509" spans="1:1">
      <c r="A2509" s="14"/>
    </row>
    <row r="2510" spans="1:1">
      <c r="A2510" s="21"/>
    </row>
    <row r="2511" spans="1:1">
      <c r="A2511" s="14"/>
    </row>
    <row r="2512" spans="1:1">
      <c r="A2512" s="21"/>
    </row>
    <row r="2513" spans="1:1">
      <c r="A2513" s="14"/>
    </row>
    <row r="2514" spans="1:1">
      <c r="A2514" s="21"/>
    </row>
    <row r="2515" spans="1:1">
      <c r="A2515" s="14"/>
    </row>
    <row r="2516" spans="1:1">
      <c r="A2516" s="21"/>
    </row>
    <row r="2517" spans="1:1">
      <c r="A2517" s="14"/>
    </row>
    <row r="2518" spans="1:1">
      <c r="A2518" s="21"/>
    </row>
    <row r="2519" spans="1:1">
      <c r="A2519" s="14"/>
    </row>
    <row r="2520" spans="1:1">
      <c r="A2520" s="21"/>
    </row>
    <row r="2521" spans="1:1">
      <c r="A2521" s="14"/>
    </row>
    <row r="2522" spans="1:1">
      <c r="A2522" s="21"/>
    </row>
    <row r="2523" spans="1:1">
      <c r="A2523" s="14"/>
    </row>
    <row r="2524" spans="1:1">
      <c r="A2524" s="21"/>
    </row>
    <row r="2525" spans="1:1">
      <c r="A2525" s="14"/>
    </row>
    <row r="2526" spans="1:1">
      <c r="A2526" s="21"/>
    </row>
    <row r="2527" spans="1:1">
      <c r="A2527" s="14"/>
    </row>
    <row r="2528" spans="1:1">
      <c r="A2528" s="21"/>
    </row>
    <row r="2529" spans="1:1">
      <c r="A2529" s="14"/>
    </row>
    <row r="2530" spans="1:1">
      <c r="A2530" s="21"/>
    </row>
    <row r="2531" spans="1:1">
      <c r="A2531" s="14"/>
    </row>
    <row r="2532" spans="1:1">
      <c r="A2532" s="21"/>
    </row>
    <row r="2533" spans="1:1">
      <c r="A2533" s="14"/>
    </row>
    <row r="2534" spans="1:1">
      <c r="A2534" s="21"/>
    </row>
    <row r="2535" spans="1:1">
      <c r="A2535" s="14"/>
    </row>
    <row r="2536" spans="1:1">
      <c r="A2536" s="21"/>
    </row>
    <row r="2537" spans="1:1">
      <c r="A2537" s="14"/>
    </row>
    <row r="2538" spans="1:1">
      <c r="A2538" s="21"/>
    </row>
    <row r="2539" spans="1:1">
      <c r="A2539" s="14"/>
    </row>
    <row r="2540" spans="1:1">
      <c r="A2540" s="21"/>
    </row>
    <row r="2541" spans="1:1">
      <c r="A2541" s="14"/>
    </row>
    <row r="2542" spans="1:1">
      <c r="A2542" s="21"/>
    </row>
    <row r="2543" spans="1:1">
      <c r="A2543" s="14"/>
    </row>
    <row r="2544" spans="1:1">
      <c r="A2544" s="21"/>
    </row>
    <row r="2545" spans="1:1">
      <c r="A2545" s="14"/>
    </row>
    <row r="2546" spans="1:1">
      <c r="A2546" s="21"/>
    </row>
    <row r="2547" spans="1:1">
      <c r="A2547" s="14"/>
    </row>
    <row r="2548" spans="1:1">
      <c r="A2548" s="21"/>
    </row>
    <row r="2549" spans="1:1">
      <c r="A2549" s="14"/>
    </row>
    <row r="2550" spans="1:1">
      <c r="A2550" s="21"/>
    </row>
    <row r="2551" spans="1:1">
      <c r="A2551" s="14"/>
    </row>
    <row r="2552" spans="1:1">
      <c r="A2552" s="21"/>
    </row>
    <row r="2553" spans="1:1">
      <c r="A2553" s="14"/>
    </row>
    <row r="2554" spans="1:1">
      <c r="A2554" s="21"/>
    </row>
    <row r="2555" spans="1:1">
      <c r="A2555" s="14"/>
    </row>
    <row r="2556" spans="1:1">
      <c r="A2556" s="21"/>
    </row>
    <row r="2557" spans="1:1">
      <c r="A2557" s="14"/>
    </row>
    <row r="2558" spans="1:1">
      <c r="A2558" s="21"/>
    </row>
    <row r="2559" spans="1:1">
      <c r="A2559" s="14"/>
    </row>
    <row r="2560" spans="1:1">
      <c r="A2560" s="21"/>
    </row>
    <row r="2561" spans="1:1">
      <c r="A2561" s="14"/>
    </row>
    <row r="2562" spans="1:1">
      <c r="A2562" s="21"/>
    </row>
    <row r="2563" spans="1:1">
      <c r="A2563" s="14"/>
    </row>
    <row r="2564" spans="1:1">
      <c r="A2564" s="21"/>
    </row>
    <row r="2565" spans="1:1">
      <c r="A2565" s="14"/>
    </row>
    <row r="2566" spans="1:1">
      <c r="A2566" s="21"/>
    </row>
    <row r="2567" spans="1:1">
      <c r="A2567" s="14"/>
    </row>
    <row r="2568" spans="1:1">
      <c r="A2568" s="21"/>
    </row>
    <row r="2569" spans="1:1">
      <c r="A2569" s="14"/>
    </row>
    <row r="2570" spans="1:1">
      <c r="A2570" s="21"/>
    </row>
    <row r="2571" spans="1:1">
      <c r="A2571" s="14"/>
    </row>
    <row r="2572" spans="1:1">
      <c r="A2572" s="21"/>
    </row>
    <row r="2573" spans="1:1">
      <c r="A2573" s="14"/>
    </row>
    <row r="2574" spans="1:1">
      <c r="A2574" s="21"/>
    </row>
    <row r="2575" spans="1:1">
      <c r="A2575" s="14"/>
    </row>
    <row r="2576" spans="1:1">
      <c r="A2576" s="21"/>
    </row>
    <row r="2577" spans="1:1">
      <c r="A2577" s="14"/>
    </row>
    <row r="2578" spans="1:1">
      <c r="A2578" s="21"/>
    </row>
    <row r="2579" spans="1:1">
      <c r="A2579" s="14"/>
    </row>
    <row r="2580" spans="1:1">
      <c r="A2580" s="21"/>
    </row>
    <row r="2581" spans="1:1">
      <c r="A2581" s="14"/>
    </row>
    <row r="2582" spans="1:1">
      <c r="A2582" s="21"/>
    </row>
    <row r="2583" spans="1:1">
      <c r="A2583" s="14"/>
    </row>
    <row r="2584" spans="1:1">
      <c r="A2584" s="21"/>
    </row>
    <row r="2585" spans="1:1">
      <c r="A2585" s="14"/>
    </row>
    <row r="2586" spans="1:1">
      <c r="A2586" s="21"/>
    </row>
    <row r="2587" spans="1:1">
      <c r="A2587" s="14"/>
    </row>
    <row r="2588" spans="1:1">
      <c r="A2588" s="21"/>
    </row>
    <row r="2589" spans="1:1">
      <c r="A2589" s="14"/>
    </row>
    <row r="2590" spans="1:1">
      <c r="A2590" s="21"/>
    </row>
    <row r="2591" spans="1:1">
      <c r="A2591" s="14"/>
    </row>
    <row r="2592" spans="1:1">
      <c r="A2592" s="21"/>
    </row>
    <row r="2593" spans="1:1">
      <c r="A2593" s="14"/>
    </row>
    <row r="2594" spans="1:1">
      <c r="A2594" s="21"/>
    </row>
    <row r="2595" spans="1:1">
      <c r="A2595" s="14"/>
    </row>
    <row r="2596" spans="1:1">
      <c r="A2596" s="21"/>
    </row>
    <row r="2597" spans="1:1">
      <c r="A2597" s="14"/>
    </row>
    <row r="2598" spans="1:1">
      <c r="A2598" s="21"/>
    </row>
    <row r="2599" spans="1:1">
      <c r="A2599" s="14"/>
    </row>
    <row r="2600" spans="1:1">
      <c r="A2600" s="21"/>
    </row>
    <row r="2601" spans="1:1">
      <c r="A2601" s="14"/>
    </row>
    <row r="2602" spans="1:1">
      <c r="A2602" s="21"/>
    </row>
    <row r="2603" spans="1:1">
      <c r="A2603" s="14"/>
    </row>
    <row r="2604" spans="1:1">
      <c r="A2604" s="21"/>
    </row>
    <row r="2605" spans="1:1">
      <c r="A2605" s="14"/>
    </row>
    <row r="2606" spans="1:1">
      <c r="A2606" s="21"/>
    </row>
    <row r="2607" spans="1:1">
      <c r="A2607" s="14"/>
    </row>
    <row r="2608" spans="1:1">
      <c r="A2608" s="21"/>
    </row>
    <row r="2609" spans="1:1">
      <c r="A2609" s="14"/>
    </row>
    <row r="2610" spans="1:1">
      <c r="A2610" s="21"/>
    </row>
    <row r="2611" spans="1:1">
      <c r="A2611" s="14"/>
    </row>
    <row r="2612" spans="1:1">
      <c r="A2612" s="21"/>
    </row>
    <row r="2613" spans="1:1">
      <c r="A2613" s="14"/>
    </row>
    <row r="2614" spans="1:1">
      <c r="A2614" s="21"/>
    </row>
    <row r="2615" spans="1:1">
      <c r="A2615" s="14"/>
    </row>
    <row r="2616" spans="1:1">
      <c r="A2616" s="21"/>
    </row>
    <row r="2617" spans="1:1">
      <c r="A2617" s="14"/>
    </row>
    <row r="2618" spans="1:1">
      <c r="A2618" s="21"/>
    </row>
    <row r="2619" spans="1:1">
      <c r="A2619" s="14"/>
    </row>
    <row r="2620" spans="1:1">
      <c r="A2620" s="21"/>
    </row>
    <row r="2621" spans="1:1">
      <c r="A2621" s="14"/>
    </row>
    <row r="2622" spans="1:1">
      <c r="A2622" s="21"/>
    </row>
    <row r="2623" spans="1:1">
      <c r="A2623" s="14"/>
    </row>
    <row r="2624" spans="1:1">
      <c r="A2624" s="21"/>
    </row>
    <row r="2625" spans="1:1">
      <c r="A2625" s="14"/>
    </row>
    <row r="2626" spans="1:1">
      <c r="A2626" s="21"/>
    </row>
    <row r="2627" spans="1:1">
      <c r="A2627" s="14"/>
    </row>
    <row r="2628" spans="1:1">
      <c r="A2628" s="21"/>
    </row>
    <row r="2629" spans="1:1">
      <c r="A2629" s="14"/>
    </row>
    <row r="2630" spans="1:1">
      <c r="A2630" s="21"/>
    </row>
    <row r="2631" spans="1:1">
      <c r="A2631" s="14"/>
    </row>
    <row r="2632" spans="1:1">
      <c r="A2632" s="21"/>
    </row>
    <row r="2633" spans="1:1">
      <c r="A2633" s="14"/>
    </row>
    <row r="2634" spans="1:1">
      <c r="A2634" s="21"/>
    </row>
    <row r="2635" spans="1:1">
      <c r="A2635" s="14"/>
    </row>
    <row r="2636" spans="1:1">
      <c r="A2636" s="21"/>
    </row>
    <row r="2637" spans="1:1">
      <c r="A2637" s="14"/>
    </row>
    <row r="2638" spans="1:1">
      <c r="A2638" s="21"/>
    </row>
    <row r="2639" spans="1:1">
      <c r="A2639" s="14"/>
    </row>
    <row r="2640" spans="1:1">
      <c r="A2640" s="21"/>
    </row>
    <row r="2641" spans="1:1">
      <c r="A2641" s="14"/>
    </row>
    <row r="2642" spans="1:1">
      <c r="A2642" s="21"/>
    </row>
    <row r="2643" spans="1:1">
      <c r="A2643" s="14"/>
    </row>
    <row r="2644" spans="1:1">
      <c r="A2644" s="21"/>
    </row>
    <row r="2645" spans="1:1">
      <c r="A2645" s="14"/>
    </row>
    <row r="2646" spans="1:1">
      <c r="A2646" s="21"/>
    </row>
    <row r="2647" spans="1:1">
      <c r="A2647" s="14"/>
    </row>
    <row r="2648" spans="1:1">
      <c r="A2648" s="21"/>
    </row>
    <row r="2649" spans="1:1">
      <c r="A2649" s="14"/>
    </row>
    <row r="2650" spans="1:1">
      <c r="A2650" s="21"/>
    </row>
    <row r="2651" spans="1:1">
      <c r="A2651" s="14"/>
    </row>
    <row r="2652" spans="1:1">
      <c r="A2652" s="21"/>
    </row>
    <row r="2653" spans="1:1">
      <c r="A2653" s="14"/>
    </row>
    <row r="2654" spans="1:1">
      <c r="A2654" s="21"/>
    </row>
    <row r="2655" spans="1:1">
      <c r="A2655" s="14"/>
    </row>
    <row r="2656" spans="1:1">
      <c r="A2656" s="21"/>
    </row>
    <row r="2657" spans="1:1">
      <c r="A2657" s="14"/>
    </row>
    <row r="2658" spans="1:1">
      <c r="A2658" s="21"/>
    </row>
    <row r="2659" spans="1:1">
      <c r="A2659" s="14"/>
    </row>
    <row r="2660" spans="1:1">
      <c r="A2660" s="21"/>
    </row>
    <row r="2661" spans="1:1">
      <c r="A2661" s="14"/>
    </row>
    <row r="2662" spans="1:1">
      <c r="A2662" s="21"/>
    </row>
    <row r="2663" spans="1:1">
      <c r="A2663" s="14"/>
    </row>
    <row r="2664" spans="1:1">
      <c r="A2664" s="21"/>
    </row>
    <row r="2665" spans="1:1">
      <c r="A2665" s="14"/>
    </row>
    <row r="2666" spans="1:1">
      <c r="A2666" s="21"/>
    </row>
    <row r="2667" spans="1:1">
      <c r="A2667" s="14"/>
    </row>
    <row r="2668" spans="1:1">
      <c r="A2668" s="21"/>
    </row>
    <row r="2669" spans="1:1">
      <c r="A2669" s="14"/>
    </row>
    <row r="2670" spans="1:1">
      <c r="A2670" s="21"/>
    </row>
    <row r="2671" spans="1:1">
      <c r="A2671" s="14"/>
    </row>
    <row r="2672" spans="1:1">
      <c r="A2672" s="21"/>
    </row>
    <row r="2673" spans="1:1">
      <c r="A2673" s="14"/>
    </row>
    <row r="2674" spans="1:1">
      <c r="A2674" s="21"/>
    </row>
    <row r="2675" spans="1:1">
      <c r="A2675" s="14"/>
    </row>
    <row r="2676" spans="1:1">
      <c r="A2676" s="14"/>
    </row>
    <row r="2677" spans="1:1">
      <c r="A2677" s="21"/>
    </row>
    <row r="2678" spans="1:1">
      <c r="A2678" s="14"/>
    </row>
    <row r="2679" spans="1:1">
      <c r="A2679" s="21"/>
    </row>
    <row r="2680" spans="1:1">
      <c r="A2680" s="14"/>
    </row>
    <row r="2681" spans="1:1">
      <c r="A2681" s="21"/>
    </row>
    <row r="2682" spans="1:1">
      <c r="A2682" s="14"/>
    </row>
    <row r="2683" spans="1:1">
      <c r="A2683" s="21"/>
    </row>
    <row r="2684" spans="1:1">
      <c r="A2684" s="14"/>
    </row>
    <row r="2685" spans="1:1">
      <c r="A2685" s="21"/>
    </row>
    <row r="2686" spans="1:1">
      <c r="A2686" s="14"/>
    </row>
    <row r="2687" spans="1:1">
      <c r="A2687" s="21"/>
    </row>
    <row r="2688" spans="1:1">
      <c r="A2688" s="14"/>
    </row>
    <row r="2689" spans="1:1">
      <c r="A2689" s="21"/>
    </row>
    <row r="2690" spans="1:1">
      <c r="A2690" s="14"/>
    </row>
    <row r="2691" spans="1:1">
      <c r="A2691" s="21"/>
    </row>
    <row r="2692" spans="1:1">
      <c r="A2692" s="14"/>
    </row>
    <row r="2693" spans="1:1">
      <c r="A2693" s="21"/>
    </row>
    <row r="2694" spans="1:1">
      <c r="A2694" s="14"/>
    </row>
    <row r="2695" spans="1:1">
      <c r="A2695" s="21"/>
    </row>
    <row r="2696" spans="1:1">
      <c r="A2696" s="14"/>
    </row>
    <row r="2697" spans="1:1">
      <c r="A2697" s="21"/>
    </row>
    <row r="2698" spans="1:1">
      <c r="A2698" s="14"/>
    </row>
    <row r="2699" spans="1:1">
      <c r="A2699" s="21"/>
    </row>
    <row r="2700" spans="1:1">
      <c r="A2700" s="14"/>
    </row>
    <row r="2701" spans="1:1">
      <c r="A2701" s="21"/>
    </row>
    <row r="2702" spans="1:1">
      <c r="A2702" s="14"/>
    </row>
    <row r="2703" spans="1:1">
      <c r="A2703" s="21"/>
    </row>
    <row r="2704" spans="1:1">
      <c r="A2704" s="14"/>
    </row>
    <row r="2705" spans="1:1">
      <c r="A2705" s="21"/>
    </row>
    <row r="2706" spans="1:1">
      <c r="A2706" s="14"/>
    </row>
    <row r="2707" spans="1:1">
      <c r="A2707" s="21"/>
    </row>
    <row r="2708" spans="1:1">
      <c r="A2708" s="14"/>
    </row>
    <row r="2709" spans="1:1">
      <c r="A2709" s="21"/>
    </row>
    <row r="2710" spans="1:1">
      <c r="A2710" s="14"/>
    </row>
    <row r="2711" spans="1:1">
      <c r="A2711" s="21"/>
    </row>
    <row r="2712" spans="1:1">
      <c r="A2712" s="14"/>
    </row>
    <row r="2713" spans="1:1">
      <c r="A2713" s="21"/>
    </row>
    <row r="2714" spans="1:1">
      <c r="A2714" s="14"/>
    </row>
    <row r="2715" spans="1:1">
      <c r="A2715" s="21"/>
    </row>
    <row r="2716" spans="1:1">
      <c r="A2716" s="14"/>
    </row>
    <row r="2717" spans="1:1">
      <c r="A2717" s="21"/>
    </row>
    <row r="2718" spans="1:1">
      <c r="A2718" s="14"/>
    </row>
    <row r="2719" spans="1:1">
      <c r="A2719" s="21"/>
    </row>
    <row r="2720" spans="1:1">
      <c r="A2720" s="14"/>
    </row>
    <row r="2721" spans="1:1">
      <c r="A2721" s="21"/>
    </row>
    <row r="2722" spans="1:1">
      <c r="A2722" s="14"/>
    </row>
    <row r="2723" spans="1:1">
      <c r="A2723" s="21"/>
    </row>
    <row r="2724" spans="1:1">
      <c r="A2724" s="14"/>
    </row>
    <row r="2725" spans="1:1">
      <c r="A2725" s="21"/>
    </row>
    <row r="2726" spans="1:1">
      <c r="A2726" s="14"/>
    </row>
    <row r="2727" spans="1:1">
      <c r="A2727" s="21"/>
    </row>
    <row r="2728" spans="1:1">
      <c r="A2728" s="14"/>
    </row>
    <row r="2729" spans="1:1">
      <c r="A2729" s="21"/>
    </row>
    <row r="2730" spans="1:1">
      <c r="A2730" s="14"/>
    </row>
    <row r="2731" spans="1:1">
      <c r="A2731" s="21"/>
    </row>
    <row r="2732" spans="1:1">
      <c r="A2732" s="14"/>
    </row>
    <row r="2733" spans="1:1">
      <c r="A2733" s="21"/>
    </row>
    <row r="2734" spans="1:1">
      <c r="A2734" s="14"/>
    </row>
    <row r="2735" spans="1:1">
      <c r="A2735" s="21"/>
    </row>
    <row r="2736" spans="1:1">
      <c r="A2736" s="14"/>
    </row>
    <row r="2737" spans="1:1">
      <c r="A2737" s="21"/>
    </row>
    <row r="2738" spans="1:1">
      <c r="A2738" s="14"/>
    </row>
    <row r="2739" spans="1:1">
      <c r="A2739" s="21"/>
    </row>
    <row r="2740" spans="1:1">
      <c r="A2740" s="14"/>
    </row>
    <row r="2741" spans="1:1">
      <c r="A2741" s="21"/>
    </row>
    <row r="2742" spans="1:1">
      <c r="A2742" s="14"/>
    </row>
    <row r="2743" spans="1:1">
      <c r="A2743" s="21"/>
    </row>
    <row r="2744" spans="1:1">
      <c r="A2744" s="14"/>
    </row>
    <row r="2745" spans="1:1">
      <c r="A2745" s="21"/>
    </row>
    <row r="2746" spans="1:1">
      <c r="A2746" s="14"/>
    </row>
    <row r="2747" spans="1:1">
      <c r="A2747" s="21"/>
    </row>
    <row r="2748" spans="1:1">
      <c r="A2748" s="14"/>
    </row>
    <row r="2749" spans="1:1">
      <c r="A2749" s="21"/>
    </row>
    <row r="2750" spans="1:1">
      <c r="A2750" s="14"/>
    </row>
    <row r="2751" spans="1:1">
      <c r="A2751" s="21"/>
    </row>
    <row r="2752" spans="1:1">
      <c r="A2752" s="14"/>
    </row>
    <row r="2753" spans="1:1">
      <c r="A2753" s="21"/>
    </row>
    <row r="2754" spans="1:1">
      <c r="A2754" s="14"/>
    </row>
    <row r="2755" spans="1:1">
      <c r="A2755" s="21"/>
    </row>
    <row r="2756" spans="1:1">
      <c r="A2756" s="14"/>
    </row>
    <row r="2757" spans="1:1">
      <c r="A2757" s="21"/>
    </row>
    <row r="2758" spans="1:1">
      <c r="A2758" s="14"/>
    </row>
    <row r="2759" spans="1:1">
      <c r="A2759" s="21"/>
    </row>
    <row r="2760" spans="1:1">
      <c r="A2760" s="14"/>
    </row>
    <row r="2761" spans="1:1">
      <c r="A2761" s="21"/>
    </row>
    <row r="2762" spans="1:1">
      <c r="A2762" s="14"/>
    </row>
    <row r="2763" spans="1:1">
      <c r="A2763" s="21"/>
    </row>
    <row r="2764" spans="1:1">
      <c r="A2764" s="14"/>
    </row>
    <row r="2765" spans="1:1">
      <c r="A2765" s="21"/>
    </row>
    <row r="2766" spans="1:1">
      <c r="A2766" s="14"/>
    </row>
    <row r="2767" spans="1:1">
      <c r="A2767" s="21"/>
    </row>
    <row r="2768" spans="1:1">
      <c r="A2768" s="14"/>
    </row>
    <row r="2769" spans="1:1">
      <c r="A2769" s="21"/>
    </row>
    <row r="2770" spans="1:1">
      <c r="A2770" s="14"/>
    </row>
    <row r="2771" spans="1:1">
      <c r="A2771" s="21"/>
    </row>
    <row r="2772" spans="1:1">
      <c r="A2772" s="14"/>
    </row>
    <row r="2773" spans="1:1">
      <c r="A2773" s="21"/>
    </row>
    <row r="2774" spans="1:1">
      <c r="A2774" s="14"/>
    </row>
    <row r="2775" spans="1:1">
      <c r="A2775" s="21"/>
    </row>
    <row r="2776" spans="1:1">
      <c r="A2776" s="14"/>
    </row>
    <row r="2777" spans="1:1">
      <c r="A2777" s="21"/>
    </row>
    <row r="2778" spans="1:1">
      <c r="A2778" s="14"/>
    </row>
    <row r="2779" spans="1:1">
      <c r="A2779" s="21"/>
    </row>
    <row r="2780" spans="1:1">
      <c r="A2780" s="14"/>
    </row>
    <row r="2781" spans="1:1">
      <c r="A2781" s="21"/>
    </row>
    <row r="2782" spans="1:1">
      <c r="A2782" s="14"/>
    </row>
    <row r="2783" spans="1:1">
      <c r="A2783" s="21"/>
    </row>
    <row r="2784" spans="1:1">
      <c r="A2784" s="14"/>
    </row>
    <row r="2785" spans="1:1">
      <c r="A2785" s="21"/>
    </row>
    <row r="2786" spans="1:1">
      <c r="A2786" s="14"/>
    </row>
    <row r="2787" spans="1:1">
      <c r="A2787" s="21"/>
    </row>
    <row r="2788" spans="1:1">
      <c r="A2788" s="14"/>
    </row>
    <row r="2789" spans="1:1">
      <c r="A2789" s="21"/>
    </row>
    <row r="2790" spans="1:1">
      <c r="A2790" s="14"/>
    </row>
    <row r="2791" spans="1:1">
      <c r="A2791" s="21"/>
    </row>
    <row r="2792" spans="1:1">
      <c r="A2792" s="14"/>
    </row>
    <row r="2793" spans="1:1">
      <c r="A2793" s="21"/>
    </row>
    <row r="2794" spans="1:1">
      <c r="A2794" s="14"/>
    </row>
    <row r="2795" spans="1:1">
      <c r="A2795" s="21"/>
    </row>
    <row r="2796" spans="1:1">
      <c r="A2796" s="14"/>
    </row>
    <row r="2797" spans="1:1">
      <c r="A2797" s="21"/>
    </row>
    <row r="2798" spans="1:1">
      <c r="A2798" s="14"/>
    </row>
    <row r="2799" spans="1:1">
      <c r="A2799" s="21"/>
    </row>
    <row r="2800" spans="1:1">
      <c r="A2800" s="14"/>
    </row>
    <row r="2801" spans="1:1">
      <c r="A2801" s="21"/>
    </row>
    <row r="2802" spans="1:1">
      <c r="A2802" s="14"/>
    </row>
    <row r="2803" spans="1:1">
      <c r="A2803" s="21"/>
    </row>
    <row r="2804" spans="1:1">
      <c r="A2804" s="14"/>
    </row>
    <row r="2805" spans="1:1">
      <c r="A2805" s="21"/>
    </row>
    <row r="2806" spans="1:1">
      <c r="A2806" s="14"/>
    </row>
    <row r="2807" spans="1:1">
      <c r="A2807" s="21"/>
    </row>
    <row r="2808" spans="1:1">
      <c r="A2808" s="14"/>
    </row>
    <row r="2809" spans="1:1">
      <c r="A2809" s="21"/>
    </row>
    <row r="2810" spans="1:1">
      <c r="A2810" s="14"/>
    </row>
    <row r="2811" spans="1:1">
      <c r="A2811" s="21"/>
    </row>
    <row r="2812" spans="1:1">
      <c r="A2812" s="14"/>
    </row>
    <row r="2813" spans="1:1">
      <c r="A2813" s="21"/>
    </row>
    <row r="2814" spans="1:1">
      <c r="A2814" s="14"/>
    </row>
    <row r="2815" spans="1:1">
      <c r="A2815" s="21"/>
    </row>
    <row r="2816" spans="1:1">
      <c r="A2816" s="14"/>
    </row>
    <row r="2817" spans="1:1">
      <c r="A2817" s="21"/>
    </row>
    <row r="2818" spans="1:1">
      <c r="A2818" s="14"/>
    </row>
    <row r="2819" spans="1:1">
      <c r="A2819" s="21"/>
    </row>
    <row r="2820" spans="1:1">
      <c r="A2820" s="14"/>
    </row>
    <row r="2821" spans="1:1">
      <c r="A2821" s="21"/>
    </row>
    <row r="2822" spans="1:1">
      <c r="A2822" s="14"/>
    </row>
    <row r="2823" spans="1:1">
      <c r="A2823" s="21"/>
    </row>
    <row r="2824" spans="1:1">
      <c r="A2824" s="14"/>
    </row>
    <row r="2825" spans="1:1">
      <c r="A2825" s="21"/>
    </row>
    <row r="2826" spans="1:1">
      <c r="A2826" s="14"/>
    </row>
    <row r="2827" spans="1:1">
      <c r="A2827" s="21"/>
    </row>
    <row r="2828" spans="1:1">
      <c r="A2828" s="14"/>
    </row>
    <row r="2829" spans="1:1">
      <c r="A2829" s="21"/>
    </row>
    <row r="2830" spans="1:1">
      <c r="A2830" s="14"/>
    </row>
    <row r="2831" spans="1:1">
      <c r="A2831" s="21"/>
    </row>
    <row r="2832" spans="1:1">
      <c r="A2832" s="14"/>
    </row>
    <row r="2833" spans="1:1">
      <c r="A2833" s="21"/>
    </row>
    <row r="2834" spans="1:1">
      <c r="A2834" s="14"/>
    </row>
    <row r="2835" spans="1:1">
      <c r="A2835" s="21"/>
    </row>
    <row r="2836" spans="1:1">
      <c r="A2836" s="14"/>
    </row>
    <row r="2837" spans="1:1">
      <c r="A2837" s="21"/>
    </row>
    <row r="2838" spans="1:1">
      <c r="A2838" s="14"/>
    </row>
    <row r="2839" spans="1:1">
      <c r="A2839" s="21"/>
    </row>
    <row r="2840" spans="1:1">
      <c r="A2840" s="14"/>
    </row>
    <row r="2841" spans="1:1">
      <c r="A2841" s="21"/>
    </row>
    <row r="2842" spans="1:1">
      <c r="A2842" s="14"/>
    </row>
    <row r="2843" spans="1:1">
      <c r="A2843" s="21"/>
    </row>
    <row r="2844" spans="1:1">
      <c r="A2844" s="14"/>
    </row>
    <row r="2845" spans="1:1">
      <c r="A2845" s="21"/>
    </row>
    <row r="2846" spans="1:1">
      <c r="A2846" s="14"/>
    </row>
    <row r="2847" spans="1:1">
      <c r="A2847" s="21"/>
    </row>
    <row r="2848" spans="1:1">
      <c r="A2848" s="14"/>
    </row>
    <row r="2849" spans="1:1">
      <c r="A2849" s="21"/>
    </row>
    <row r="2850" spans="1:1">
      <c r="A2850" s="14"/>
    </row>
    <row r="2851" spans="1:1">
      <c r="A2851" s="21"/>
    </row>
    <row r="2852" spans="1:1">
      <c r="A2852" s="14"/>
    </row>
    <row r="2853" spans="1:1">
      <c r="A2853" s="21"/>
    </row>
    <row r="2854" spans="1:1">
      <c r="A2854" s="14"/>
    </row>
    <row r="2855" spans="1:1">
      <c r="A2855" s="21"/>
    </row>
    <row r="2856" spans="1:1">
      <c r="A2856" s="14"/>
    </row>
    <row r="2857" spans="1:1">
      <c r="A2857" s="21"/>
    </row>
    <row r="2858" spans="1:1">
      <c r="A2858" s="14"/>
    </row>
    <row r="2859" spans="1:1">
      <c r="A2859" s="21"/>
    </row>
    <row r="2860" spans="1:1">
      <c r="A2860" s="14"/>
    </row>
    <row r="2861" spans="1:1">
      <c r="A2861" s="21"/>
    </row>
    <row r="2862" spans="1:1">
      <c r="A2862" s="14"/>
    </row>
    <row r="2863" spans="1:1">
      <c r="A2863" s="21"/>
    </row>
    <row r="2864" spans="1:1">
      <c r="A2864" s="14"/>
    </row>
    <row r="2865" spans="1:1">
      <c r="A2865" s="21"/>
    </row>
    <row r="2866" spans="1:1">
      <c r="A2866" s="14"/>
    </row>
    <row r="2867" spans="1:1">
      <c r="A2867" s="21"/>
    </row>
    <row r="2868" spans="1:1">
      <c r="A2868" s="14"/>
    </row>
    <row r="2869" spans="1:1">
      <c r="A2869" s="21"/>
    </row>
    <row r="2870" spans="1:1">
      <c r="A2870" s="14"/>
    </row>
    <row r="2871" spans="1:1">
      <c r="A2871" s="21"/>
    </row>
    <row r="2872" spans="1:1">
      <c r="A2872" s="14"/>
    </row>
    <row r="2873" spans="1:1">
      <c r="A2873" s="21"/>
    </row>
    <row r="2874" spans="1:1">
      <c r="A2874" s="14"/>
    </row>
    <row r="2875" spans="1:1">
      <c r="A2875" s="21"/>
    </row>
    <row r="2876" spans="1:1">
      <c r="A2876" s="14"/>
    </row>
    <row r="2877" spans="1:1">
      <c r="A2877" s="21"/>
    </row>
    <row r="2878" spans="1:1">
      <c r="A2878" s="14"/>
    </row>
    <row r="2879" spans="1:1">
      <c r="A2879" s="21"/>
    </row>
    <row r="2880" spans="1:1">
      <c r="A2880" s="14"/>
    </row>
    <row r="2881" spans="1:1">
      <c r="A2881" s="21"/>
    </row>
    <row r="2882" spans="1:1">
      <c r="A2882" s="14"/>
    </row>
    <row r="2883" spans="1:1">
      <c r="A2883" s="21"/>
    </row>
    <row r="2884" spans="1:1">
      <c r="A2884" s="14"/>
    </row>
    <row r="2885" spans="1:1">
      <c r="A2885" s="21"/>
    </row>
    <row r="2886" spans="1:1">
      <c r="A2886" s="14"/>
    </row>
    <row r="2887" spans="1:1">
      <c r="A2887" s="21"/>
    </row>
    <row r="2888" spans="1:1">
      <c r="A2888" s="14"/>
    </row>
    <row r="2889" spans="1:1">
      <c r="A2889" s="21"/>
    </row>
    <row r="2890" spans="1:1">
      <c r="A2890" s="14"/>
    </row>
    <row r="2891" spans="1:1">
      <c r="A2891" s="21"/>
    </row>
    <row r="2892" spans="1:1">
      <c r="A2892" s="14"/>
    </row>
    <row r="2893" spans="1:1">
      <c r="A2893" s="21"/>
    </row>
    <row r="2894" spans="1:1">
      <c r="A2894" s="14"/>
    </row>
    <row r="2895" spans="1:1">
      <c r="A2895" s="21"/>
    </row>
    <row r="2896" spans="1:1">
      <c r="A2896" s="14"/>
    </row>
    <row r="2897" spans="1:1">
      <c r="A2897" s="21"/>
    </row>
    <row r="2898" spans="1:1">
      <c r="A2898" s="14"/>
    </row>
    <row r="2899" spans="1:1">
      <c r="A2899" s="21"/>
    </row>
    <row r="2900" spans="1:1">
      <c r="A2900" s="14"/>
    </row>
    <row r="2901" spans="1:1">
      <c r="A2901" s="21"/>
    </row>
    <row r="2902" spans="1:1">
      <c r="A2902" s="14"/>
    </row>
    <row r="2903" spans="1:1">
      <c r="A2903" s="21"/>
    </row>
    <row r="2904" spans="1:1">
      <c r="A2904" s="14"/>
    </row>
    <row r="2905" spans="1:1">
      <c r="A2905" s="21"/>
    </row>
    <row r="2906" spans="1:1">
      <c r="A2906" s="14"/>
    </row>
    <row r="2907" spans="1:1">
      <c r="A2907" s="21"/>
    </row>
    <row r="2908" spans="1:1">
      <c r="A2908" s="14"/>
    </row>
    <row r="2909" spans="1:1">
      <c r="A2909" s="21"/>
    </row>
    <row r="2910" spans="1:1">
      <c r="A2910" s="14"/>
    </row>
    <row r="2911" spans="1:1">
      <c r="A2911" s="21"/>
    </row>
    <row r="2912" spans="1:1">
      <c r="A2912" s="14"/>
    </row>
    <row r="2913" spans="1:1">
      <c r="A2913" s="21"/>
    </row>
    <row r="2914" spans="1:1">
      <c r="A2914" s="14"/>
    </row>
    <row r="2915" spans="1:1">
      <c r="A2915" s="21"/>
    </row>
    <row r="2916" spans="1:1">
      <c r="A2916" s="14"/>
    </row>
    <row r="2917" spans="1:1">
      <c r="A2917" s="21"/>
    </row>
    <row r="2918" spans="1:1">
      <c r="A2918" s="14"/>
    </row>
    <row r="2919" spans="1:1">
      <c r="A2919" s="21"/>
    </row>
    <row r="2920" spans="1:1">
      <c r="A2920" s="14"/>
    </row>
    <row r="2921" spans="1:1">
      <c r="A2921" s="21"/>
    </row>
    <row r="2922" spans="1:1">
      <c r="A2922" s="14"/>
    </row>
    <row r="2923" spans="1:1">
      <c r="A2923" s="21"/>
    </row>
    <row r="2924" spans="1:1">
      <c r="A2924" s="14"/>
    </row>
    <row r="2925" spans="1:1">
      <c r="A2925" s="21"/>
    </row>
    <row r="2926" spans="1:1">
      <c r="A2926" s="14"/>
    </row>
    <row r="2927" spans="1:1">
      <c r="A2927" s="21"/>
    </row>
    <row r="2928" spans="1:1">
      <c r="A2928" s="14"/>
    </row>
    <row r="2929" spans="1:1">
      <c r="A2929" s="21"/>
    </row>
    <row r="2930" spans="1:1">
      <c r="A2930" s="14"/>
    </row>
    <row r="2931" spans="1:1">
      <c r="A2931" s="21"/>
    </row>
    <row r="2932" spans="1:1">
      <c r="A2932" s="14"/>
    </row>
    <row r="2933" spans="1:1">
      <c r="A2933" s="21"/>
    </row>
    <row r="2934" spans="1:1">
      <c r="A2934" s="14"/>
    </row>
    <row r="2935" spans="1:1">
      <c r="A2935" s="21"/>
    </row>
    <row r="2936" spans="1:1">
      <c r="A2936" s="14"/>
    </row>
    <row r="2937" spans="1:1">
      <c r="A2937" s="21"/>
    </row>
    <row r="2938" spans="1:1">
      <c r="A2938" s="14"/>
    </row>
    <row r="2939" spans="1:1">
      <c r="A2939" s="21"/>
    </row>
    <row r="2940" spans="1:1">
      <c r="A2940" s="14"/>
    </row>
    <row r="2941" spans="1:1">
      <c r="A2941" s="21"/>
    </row>
    <row r="2942" spans="1:1">
      <c r="A2942" s="14"/>
    </row>
    <row r="2943" spans="1:1">
      <c r="A2943" s="21"/>
    </row>
    <row r="2944" spans="1:1">
      <c r="A2944" s="14"/>
    </row>
    <row r="2945" spans="1:1">
      <c r="A2945" s="21"/>
    </row>
    <row r="2946" spans="1:1">
      <c r="A2946" s="14"/>
    </row>
    <row r="2947" spans="1:1">
      <c r="A2947" s="21"/>
    </row>
    <row r="2948" spans="1:1">
      <c r="A2948" s="14"/>
    </row>
    <row r="2949" spans="1:1">
      <c r="A2949" s="21"/>
    </row>
    <row r="2950" spans="1:1">
      <c r="A2950" s="14"/>
    </row>
    <row r="2951" spans="1:1">
      <c r="A2951" s="21"/>
    </row>
    <row r="2952" spans="1:1">
      <c r="A2952" s="14"/>
    </row>
    <row r="2953" spans="1:1">
      <c r="A2953" s="21"/>
    </row>
    <row r="2954" spans="1:1">
      <c r="A2954" s="14"/>
    </row>
    <row r="2955" spans="1:1">
      <c r="A2955" s="21"/>
    </row>
    <row r="2956" spans="1:1">
      <c r="A2956" s="14"/>
    </row>
    <row r="2957" spans="1:1">
      <c r="A2957" s="21"/>
    </row>
    <row r="2958" spans="1:1">
      <c r="A2958" s="14"/>
    </row>
    <row r="2959" spans="1:1">
      <c r="A2959" s="21"/>
    </row>
    <row r="2960" spans="1:1">
      <c r="A2960" s="14"/>
    </row>
    <row r="2961" spans="1:1">
      <c r="A2961" s="21"/>
    </row>
    <row r="2962" spans="1:1">
      <c r="A2962" s="14"/>
    </row>
    <row r="2963" spans="1:1">
      <c r="A2963" s="21"/>
    </row>
    <row r="2964" spans="1:1">
      <c r="A2964" s="14"/>
    </row>
    <row r="2965" spans="1:1">
      <c r="A2965" s="21"/>
    </row>
    <row r="2966" spans="1:1">
      <c r="A2966" s="14"/>
    </row>
    <row r="2967" spans="1:1">
      <c r="A2967" s="21"/>
    </row>
    <row r="2968" spans="1:1">
      <c r="A2968" s="14"/>
    </row>
    <row r="2969" spans="1:1">
      <c r="A2969" s="21"/>
    </row>
    <row r="2970" spans="1:1">
      <c r="A2970" s="14"/>
    </row>
    <row r="2971" spans="1:1">
      <c r="A2971" s="21"/>
    </row>
    <row r="2972" spans="1:1">
      <c r="A2972" s="14"/>
    </row>
    <row r="2973" spans="1:1">
      <c r="A2973" s="21"/>
    </row>
    <row r="2974" spans="1:1">
      <c r="A2974" s="14"/>
    </row>
    <row r="2975" spans="1:1">
      <c r="A2975" s="21"/>
    </row>
    <row r="2976" spans="1:1">
      <c r="A2976" s="14"/>
    </row>
    <row r="2977" spans="1:1">
      <c r="A2977" s="21"/>
    </row>
    <row r="2978" spans="1:1">
      <c r="A2978" s="14"/>
    </row>
    <row r="2979" spans="1:1">
      <c r="A2979" s="21"/>
    </row>
    <row r="2980" spans="1:1">
      <c r="A2980" s="14"/>
    </row>
    <row r="2981" spans="1:1">
      <c r="A2981" s="21"/>
    </row>
    <row r="2982" spans="1:1">
      <c r="A2982" s="14"/>
    </row>
    <row r="2983" spans="1:1">
      <c r="A2983" s="21"/>
    </row>
    <row r="2984" spans="1:1">
      <c r="A2984" s="14"/>
    </row>
    <row r="2985" spans="1:1">
      <c r="A2985" s="21"/>
    </row>
    <row r="2986" spans="1:1">
      <c r="A2986" s="14"/>
    </row>
    <row r="2987" spans="1:1">
      <c r="A2987" s="21"/>
    </row>
    <row r="2988" spans="1:1">
      <c r="A2988" s="14"/>
    </row>
    <row r="2989" spans="1:1">
      <c r="A2989" s="21"/>
    </row>
    <row r="2990" spans="1:1">
      <c r="A2990" s="14"/>
    </row>
    <row r="2991" spans="1:1">
      <c r="A2991" s="21"/>
    </row>
    <row r="2992" spans="1:1">
      <c r="A2992" s="14"/>
    </row>
    <row r="2993" spans="1:1">
      <c r="A2993" s="21"/>
    </row>
    <row r="2994" spans="1:1">
      <c r="A2994" s="14"/>
    </row>
    <row r="2995" spans="1:1">
      <c r="A2995" s="21"/>
    </row>
    <row r="2996" spans="1:1">
      <c r="A2996" s="14"/>
    </row>
    <row r="2997" spans="1:1">
      <c r="A2997" s="21"/>
    </row>
    <row r="2998" spans="1:1">
      <c r="A2998" s="14"/>
    </row>
    <row r="2999" spans="1:1">
      <c r="A2999" s="21"/>
    </row>
    <row r="3000" spans="1:1">
      <c r="A3000" s="14"/>
    </row>
    <row r="3001" spans="1:1">
      <c r="A3001" s="21"/>
    </row>
    <row r="3002" spans="1:1">
      <c r="A3002" s="14"/>
    </row>
    <row r="3003" spans="1:1">
      <c r="A3003" s="21"/>
    </row>
    <row r="3004" spans="1:1">
      <c r="A3004" s="14"/>
    </row>
    <row r="3005" spans="1:1">
      <c r="A3005" s="21"/>
    </row>
    <row r="3006" spans="1:1">
      <c r="A3006" s="14"/>
    </row>
    <row r="3007" spans="1:1">
      <c r="A3007" s="21"/>
    </row>
    <row r="3008" spans="1:1">
      <c r="A3008" s="14"/>
    </row>
    <row r="3009" spans="1:1">
      <c r="A3009" s="21"/>
    </row>
    <row r="3010" spans="1:1">
      <c r="A3010" s="14"/>
    </row>
    <row r="3011" spans="1:1">
      <c r="A3011" s="21"/>
    </row>
    <row r="3012" spans="1:1">
      <c r="A3012" s="14"/>
    </row>
    <row r="3013" spans="1:1">
      <c r="A3013" s="21"/>
    </row>
    <row r="3014" spans="1:1">
      <c r="A3014" s="14"/>
    </row>
    <row r="3015" spans="1:1">
      <c r="A3015" s="21"/>
    </row>
    <row r="3016" spans="1:1">
      <c r="A3016" s="14"/>
    </row>
    <row r="3017" spans="1:1">
      <c r="A3017" s="21"/>
    </row>
    <row r="3018" spans="1:1">
      <c r="A3018" s="14"/>
    </row>
    <row r="3019" spans="1:1">
      <c r="A3019" s="21"/>
    </row>
    <row r="3020" spans="1:1">
      <c r="A3020" s="14"/>
    </row>
    <row r="3021" spans="1:1">
      <c r="A3021" s="21"/>
    </row>
    <row r="3022" spans="1:1">
      <c r="A3022" s="14"/>
    </row>
    <row r="3023" spans="1:1">
      <c r="A3023" s="21"/>
    </row>
    <row r="3024" spans="1:1">
      <c r="A3024" s="14"/>
    </row>
    <row r="3025" spans="1:1">
      <c r="A3025" s="21"/>
    </row>
    <row r="3026" spans="1:1">
      <c r="A3026" s="14"/>
    </row>
    <row r="3027" spans="1:1">
      <c r="A3027" s="21"/>
    </row>
    <row r="3028" spans="1:1">
      <c r="A3028" s="14"/>
    </row>
    <row r="3029" spans="1:1">
      <c r="A3029" s="21"/>
    </row>
    <row r="3030" spans="1:1">
      <c r="A3030" s="14"/>
    </row>
    <row r="3031" spans="1:1">
      <c r="A3031" s="21"/>
    </row>
    <row r="3032" spans="1:1">
      <c r="A3032" s="14"/>
    </row>
    <row r="3033" spans="1:1">
      <c r="A3033" s="21"/>
    </row>
    <row r="3034" spans="1:1">
      <c r="A3034" s="14"/>
    </row>
    <row r="3035" spans="1:1">
      <c r="A3035" s="21"/>
    </row>
    <row r="3036" spans="1:1">
      <c r="A3036" s="14"/>
    </row>
    <row r="3037" spans="1:1">
      <c r="A3037" s="21"/>
    </row>
    <row r="3038" spans="1:1">
      <c r="A3038" s="14"/>
    </row>
    <row r="3039" spans="1:1">
      <c r="A3039" s="21"/>
    </row>
    <row r="3040" spans="1:1">
      <c r="A3040" s="14"/>
    </row>
    <row r="3041" spans="1:1">
      <c r="A3041" s="21"/>
    </row>
    <row r="3042" spans="1:1">
      <c r="A3042" s="14"/>
    </row>
    <row r="3043" spans="1:1">
      <c r="A3043" s="21"/>
    </row>
    <row r="3044" spans="1:1">
      <c r="A3044" s="14"/>
    </row>
    <row r="3045" spans="1:1">
      <c r="A3045" s="21"/>
    </row>
    <row r="3046" spans="1:1">
      <c r="A3046" s="14"/>
    </row>
    <row r="3047" spans="1:1">
      <c r="A3047" s="21"/>
    </row>
    <row r="3048" spans="1:1">
      <c r="A3048" s="14"/>
    </row>
    <row r="3049" spans="1:1">
      <c r="A3049" s="21"/>
    </row>
    <row r="3050" spans="1:1">
      <c r="A3050" s="14"/>
    </row>
    <row r="3051" spans="1:1">
      <c r="A3051" s="21"/>
    </row>
    <row r="3052" spans="1:1">
      <c r="A3052" s="14"/>
    </row>
    <row r="3053" spans="1:1">
      <c r="A3053" s="21"/>
    </row>
    <row r="3054" spans="1:1">
      <c r="A3054" s="14"/>
    </row>
    <row r="3055" spans="1:1">
      <c r="A3055" s="21"/>
    </row>
    <row r="3056" spans="1:1">
      <c r="A3056" s="14"/>
    </row>
    <row r="3057" spans="1:1">
      <c r="A3057" s="21"/>
    </row>
    <row r="3058" spans="1:1">
      <c r="A3058" s="14"/>
    </row>
    <row r="3059" spans="1:1">
      <c r="A3059" s="21"/>
    </row>
    <row r="3060" spans="1:1">
      <c r="A3060" s="14"/>
    </row>
    <row r="3061" spans="1:1">
      <c r="A3061" s="21"/>
    </row>
    <row r="3062" spans="1:1">
      <c r="A3062" s="14"/>
    </row>
    <row r="3063" spans="1:1">
      <c r="A3063" s="21"/>
    </row>
    <row r="3064" spans="1:1">
      <c r="A3064" s="14"/>
    </row>
    <row r="3065" spans="1:1">
      <c r="A3065" s="21"/>
    </row>
    <row r="3066" spans="1:1">
      <c r="A3066" s="14"/>
    </row>
    <row r="3067" spans="1:1">
      <c r="A3067" s="21"/>
    </row>
    <row r="3068" spans="1:1">
      <c r="A3068" s="14"/>
    </row>
    <row r="3069" spans="1:1">
      <c r="A3069" s="21"/>
    </row>
    <row r="3070" spans="1:1">
      <c r="A3070" s="14"/>
    </row>
    <row r="3071" spans="1:1">
      <c r="A3071" s="21"/>
    </row>
    <row r="3072" spans="1:1">
      <c r="A3072" s="14"/>
    </row>
    <row r="3073" spans="1:1">
      <c r="A3073" s="21"/>
    </row>
    <row r="3074" spans="1:1">
      <c r="A3074" s="14"/>
    </row>
    <row r="3075" spans="1:1">
      <c r="A3075" s="21"/>
    </row>
    <row r="3076" spans="1:1">
      <c r="A3076" s="14"/>
    </row>
    <row r="3077" spans="1:1">
      <c r="A3077" s="21"/>
    </row>
    <row r="3078" spans="1:1">
      <c r="A3078" s="14"/>
    </row>
    <row r="3079" spans="1:1">
      <c r="A3079" s="21"/>
    </row>
    <row r="3080" spans="1:1">
      <c r="A3080" s="14"/>
    </row>
    <row r="3081" spans="1:1">
      <c r="A3081" s="21"/>
    </row>
    <row r="3082" spans="1:1">
      <c r="A3082" s="14"/>
    </row>
    <row r="3083" spans="1:1">
      <c r="A3083" s="21"/>
    </row>
    <row r="3084" spans="1:1">
      <c r="A3084" s="14"/>
    </row>
    <row r="3085" spans="1:1">
      <c r="A3085" s="21"/>
    </row>
    <row r="3086" spans="1:1">
      <c r="A3086" s="14"/>
    </row>
    <row r="3087" spans="1:1">
      <c r="A3087" s="21"/>
    </row>
    <row r="3088" spans="1:1">
      <c r="A3088" s="14"/>
    </row>
    <row r="3089" spans="1:1">
      <c r="A3089" s="21"/>
    </row>
    <row r="3090" spans="1:1">
      <c r="A3090" s="14"/>
    </row>
    <row r="3091" spans="1:1">
      <c r="A3091" s="21"/>
    </row>
    <row r="3092" spans="1:1">
      <c r="A3092" s="14"/>
    </row>
    <row r="3093" spans="1:1">
      <c r="A3093" s="21"/>
    </row>
    <row r="3094" spans="1:1">
      <c r="A3094" s="14"/>
    </row>
    <row r="3095" spans="1:1">
      <c r="A3095" s="21"/>
    </row>
    <row r="3096" spans="1:1">
      <c r="A3096" s="14"/>
    </row>
    <row r="3097" spans="1:1">
      <c r="A3097" s="21"/>
    </row>
    <row r="3098" spans="1:1">
      <c r="A3098" s="14"/>
    </row>
    <row r="3099" spans="1:1">
      <c r="A3099" s="21"/>
    </row>
    <row r="3100" spans="1:1">
      <c r="A3100" s="14"/>
    </row>
    <row r="3101" spans="1:1">
      <c r="A3101" s="21"/>
    </row>
    <row r="3102" spans="1:1">
      <c r="A3102" s="14"/>
    </row>
    <row r="3103" spans="1:1">
      <c r="A3103" s="21"/>
    </row>
    <row r="3104" spans="1:1">
      <c r="A3104" s="14"/>
    </row>
    <row r="3105" spans="1:1">
      <c r="A3105" s="21"/>
    </row>
    <row r="3106" spans="1:1">
      <c r="A3106" s="14"/>
    </row>
    <row r="3107" spans="1:1">
      <c r="A3107" s="21"/>
    </row>
    <row r="3108" spans="1:1">
      <c r="A3108" s="14"/>
    </row>
    <row r="3109" spans="1:1">
      <c r="A3109" s="21"/>
    </row>
    <row r="3110" spans="1:1">
      <c r="A3110" s="14"/>
    </row>
    <row r="3111" spans="1:1">
      <c r="A3111" s="21"/>
    </row>
    <row r="3112" spans="1:1">
      <c r="A3112" s="14"/>
    </row>
    <row r="3113" spans="1:1">
      <c r="A3113" s="21"/>
    </row>
    <row r="3114" spans="1:1">
      <c r="A3114" s="14"/>
    </row>
    <row r="3115" spans="1:1">
      <c r="A3115" s="21"/>
    </row>
    <row r="3116" spans="1:1">
      <c r="A3116" s="14"/>
    </row>
    <row r="3117" spans="1:1">
      <c r="A3117" s="21"/>
    </row>
    <row r="3118" spans="1:1">
      <c r="A3118" s="14"/>
    </row>
    <row r="3119" spans="1:1">
      <c r="A3119" s="21"/>
    </row>
    <row r="3120" spans="1:1">
      <c r="A3120" s="14"/>
    </row>
    <row r="3121" spans="1:1">
      <c r="A3121" s="21"/>
    </row>
    <row r="3122" spans="1:1">
      <c r="A3122" s="14"/>
    </row>
    <row r="3123" spans="1:1">
      <c r="A3123" s="21"/>
    </row>
    <row r="3124" spans="1:1">
      <c r="A3124" s="14"/>
    </row>
    <row r="3125" spans="1:1">
      <c r="A3125" s="21"/>
    </row>
    <row r="3126" spans="1:1">
      <c r="A3126" s="14"/>
    </row>
    <row r="3127" spans="1:1">
      <c r="A3127" s="21"/>
    </row>
    <row r="3128" spans="1:1">
      <c r="A3128" s="14"/>
    </row>
    <row r="3129" spans="1:1">
      <c r="A3129" s="21"/>
    </row>
    <row r="3130" spans="1:1">
      <c r="A3130" s="14"/>
    </row>
    <row r="3131" spans="1:1">
      <c r="A3131" s="21"/>
    </row>
    <row r="3132" spans="1:1">
      <c r="A3132" s="14"/>
    </row>
    <row r="3133" spans="1:1">
      <c r="A3133" s="21"/>
    </row>
    <row r="3134" spans="1:1">
      <c r="A3134" s="14"/>
    </row>
    <row r="3135" spans="1:1">
      <c r="A3135" s="21"/>
    </row>
    <row r="3136" spans="1:1">
      <c r="A3136" s="14"/>
    </row>
    <row r="3137" spans="1:1">
      <c r="A3137" s="21"/>
    </row>
    <row r="3138" spans="1:1">
      <c r="A3138" s="14"/>
    </row>
    <row r="3139" spans="1:1">
      <c r="A3139" s="21"/>
    </row>
    <row r="3140" spans="1:1">
      <c r="A3140" s="14"/>
    </row>
    <row r="3141" spans="1:1">
      <c r="A3141" s="21"/>
    </row>
    <row r="3142" spans="1:1">
      <c r="A3142" s="14"/>
    </row>
    <row r="3143" spans="1:1">
      <c r="A3143" s="21"/>
    </row>
    <row r="3144" spans="1:1">
      <c r="A3144" s="14"/>
    </row>
    <row r="3145" spans="1:1">
      <c r="A3145" s="21"/>
    </row>
    <row r="3146" spans="1:1">
      <c r="A3146" s="14"/>
    </row>
    <row r="3147" spans="1:1">
      <c r="A3147" s="21"/>
    </row>
    <row r="3148" spans="1:1">
      <c r="A3148" s="14"/>
    </row>
    <row r="3149" spans="1:1">
      <c r="A3149" s="21"/>
    </row>
    <row r="3150" spans="1:1">
      <c r="A3150" s="14"/>
    </row>
    <row r="3151" spans="1:1">
      <c r="A3151" s="21"/>
    </row>
    <row r="3152" spans="1:1">
      <c r="A3152" s="14"/>
    </row>
    <row r="3153" spans="1:1">
      <c r="A3153" s="21"/>
    </row>
    <row r="3154" spans="1:1">
      <c r="A3154" s="14"/>
    </row>
    <row r="3155" spans="1:1">
      <c r="A3155" s="21"/>
    </row>
    <row r="3156" spans="1:1">
      <c r="A3156" s="14"/>
    </row>
    <row r="3157" spans="1:1">
      <c r="A3157" s="21"/>
    </row>
    <row r="3158" spans="1:1">
      <c r="A3158" s="14"/>
    </row>
    <row r="3159" spans="1:1">
      <c r="A3159" s="21"/>
    </row>
    <row r="3160" spans="1:1">
      <c r="A3160" s="14"/>
    </row>
    <row r="3161" spans="1:1">
      <c r="A3161" s="21"/>
    </row>
    <row r="3162" spans="1:1">
      <c r="A3162" s="14"/>
    </row>
    <row r="3163" spans="1:1">
      <c r="A3163" s="21"/>
    </row>
    <row r="3164" spans="1:1">
      <c r="A3164" s="14"/>
    </row>
    <row r="3165" spans="1:1">
      <c r="A3165" s="21"/>
    </row>
    <row r="3166" spans="1:1">
      <c r="A3166" s="14"/>
    </row>
    <row r="3167" spans="1:1">
      <c r="A3167" s="21"/>
    </row>
    <row r="3168" spans="1:1">
      <c r="A3168" s="14"/>
    </row>
    <row r="3169" spans="1:1">
      <c r="A3169" s="21"/>
    </row>
    <row r="3170" spans="1:1">
      <c r="A3170" s="14"/>
    </row>
    <row r="3171" spans="1:1">
      <c r="A3171" s="21"/>
    </row>
    <row r="3172" spans="1:1">
      <c r="A3172" s="14"/>
    </row>
    <row r="3173" spans="1:1">
      <c r="A3173" s="21"/>
    </row>
    <row r="3174" spans="1:1">
      <c r="A3174" s="14"/>
    </row>
    <row r="3175" spans="1:1">
      <c r="A3175" s="21"/>
    </row>
    <row r="3176" spans="1:1">
      <c r="A3176" s="14"/>
    </row>
    <row r="3177" spans="1:1">
      <c r="A3177" s="21"/>
    </row>
    <row r="3178" spans="1:1">
      <c r="A3178" s="14"/>
    </row>
    <row r="3179" spans="1:1">
      <c r="A3179" s="21"/>
    </row>
    <row r="3180" spans="1:1">
      <c r="A3180" s="14"/>
    </row>
    <row r="3181" spans="1:1">
      <c r="A3181" s="21"/>
    </row>
    <row r="3182" spans="1:1">
      <c r="A3182" s="14"/>
    </row>
    <row r="3183" spans="1:1">
      <c r="A3183" s="21"/>
    </row>
    <row r="3184" spans="1:1">
      <c r="A3184" s="14"/>
    </row>
    <row r="3185" spans="1:1">
      <c r="A3185" s="21"/>
    </row>
    <row r="3186" spans="1:1">
      <c r="A3186" s="14"/>
    </row>
    <row r="3187" spans="1:1">
      <c r="A3187" s="21"/>
    </row>
    <row r="3188" spans="1:1">
      <c r="A3188" s="14"/>
    </row>
    <row r="3189" spans="1:1">
      <c r="A3189" s="21"/>
    </row>
    <row r="3190" spans="1:1">
      <c r="A3190" s="14"/>
    </row>
    <row r="3191" spans="1:1">
      <c r="A3191" s="21"/>
    </row>
    <row r="3192" spans="1:1">
      <c r="A3192" s="14"/>
    </row>
    <row r="3193" spans="1:1">
      <c r="A3193" s="21"/>
    </row>
    <row r="3194" spans="1:1">
      <c r="A3194" s="14"/>
    </row>
    <row r="3195" spans="1:1">
      <c r="A3195" s="21"/>
    </row>
    <row r="3196" spans="1:1">
      <c r="A3196" s="14"/>
    </row>
    <row r="3197" spans="1:1">
      <c r="A3197" s="21"/>
    </row>
    <row r="3198" spans="1:1">
      <c r="A3198" s="14"/>
    </row>
    <row r="3199" spans="1:1">
      <c r="A3199" s="21"/>
    </row>
    <row r="3200" spans="1:1">
      <c r="A3200" s="14"/>
    </row>
    <row r="3201" spans="1:1">
      <c r="A3201" s="21"/>
    </row>
    <row r="3202" spans="1:1">
      <c r="A3202" s="14"/>
    </row>
    <row r="3203" spans="1:1">
      <c r="A3203" s="21"/>
    </row>
    <row r="3204" spans="1:1">
      <c r="A3204" s="14"/>
    </row>
    <row r="3205" spans="1:1">
      <c r="A3205" s="21"/>
    </row>
    <row r="3206" spans="1:1">
      <c r="A3206" s="14"/>
    </row>
    <row r="3207" spans="1:1">
      <c r="A3207" s="21"/>
    </row>
    <row r="3208" spans="1:1">
      <c r="A3208" s="14"/>
    </row>
    <row r="3209" spans="1:1">
      <c r="A3209" s="21"/>
    </row>
    <row r="3210" spans="1:1">
      <c r="A3210" s="14"/>
    </row>
    <row r="3211" spans="1:1">
      <c r="A3211" s="21"/>
    </row>
    <row r="3212" spans="1:1">
      <c r="A3212" s="14"/>
    </row>
    <row r="3213" spans="1:1">
      <c r="A3213" s="21"/>
    </row>
    <row r="3214" spans="1:1">
      <c r="A3214" s="14"/>
    </row>
    <row r="3215" spans="1:1">
      <c r="A3215" s="21"/>
    </row>
    <row r="3216" spans="1:1">
      <c r="A3216" s="14"/>
    </row>
    <row r="3217" spans="1:1">
      <c r="A3217" s="21"/>
    </row>
    <row r="3218" spans="1:1">
      <c r="A3218" s="14"/>
    </row>
    <row r="3219" spans="1:1">
      <c r="A3219" s="21"/>
    </row>
    <row r="3220" spans="1:1">
      <c r="A3220" s="14"/>
    </row>
    <row r="3221" spans="1:1">
      <c r="A3221" s="21"/>
    </row>
    <row r="3222" spans="1:1">
      <c r="A3222" s="14"/>
    </row>
    <row r="3223" spans="1:1">
      <c r="A3223" s="21"/>
    </row>
    <row r="3224" spans="1:1">
      <c r="A3224" s="14"/>
    </row>
    <row r="3225" spans="1:1">
      <c r="A3225" s="21"/>
    </row>
    <row r="3226" spans="1:1">
      <c r="A3226" s="14"/>
    </row>
    <row r="3227" spans="1:1">
      <c r="A3227" s="21"/>
    </row>
    <row r="3228" spans="1:1">
      <c r="A3228" s="14"/>
    </row>
    <row r="3229" spans="1:1">
      <c r="A3229" s="21"/>
    </row>
    <row r="3230" spans="1:1">
      <c r="A3230" s="14"/>
    </row>
    <row r="3231" spans="1:1">
      <c r="A3231" s="21"/>
    </row>
    <row r="3232" spans="1:1">
      <c r="A3232" s="14"/>
    </row>
    <row r="3233" spans="1:1">
      <c r="A3233" s="21"/>
    </row>
    <row r="3234" spans="1:1">
      <c r="A3234" s="14"/>
    </row>
    <row r="3235" spans="1:1">
      <c r="A3235" s="21"/>
    </row>
    <row r="3236" spans="1:1">
      <c r="A3236" s="14"/>
    </row>
    <row r="3237" spans="1:1">
      <c r="A3237" s="21"/>
    </row>
    <row r="3238" spans="1:1">
      <c r="A3238" s="14"/>
    </row>
    <row r="3239" spans="1:1">
      <c r="A3239" s="21"/>
    </row>
    <row r="3240" spans="1:1">
      <c r="A3240" s="14"/>
    </row>
    <row r="3241" spans="1:1">
      <c r="A3241" s="21"/>
    </row>
    <row r="3242" spans="1:1">
      <c r="A3242" s="14"/>
    </row>
    <row r="3243" spans="1:1">
      <c r="A3243" s="21"/>
    </row>
    <row r="3244" spans="1:1">
      <c r="A3244" s="14"/>
    </row>
    <row r="3245" spans="1:1">
      <c r="A3245" s="21"/>
    </row>
    <row r="3246" spans="1:1">
      <c r="A3246" s="14"/>
    </row>
    <row r="3247" spans="1:1">
      <c r="A3247" s="21"/>
    </row>
    <row r="3248" spans="1:1">
      <c r="A3248" s="14"/>
    </row>
    <row r="3249" spans="1:1">
      <c r="A3249" s="21"/>
    </row>
    <row r="3250" spans="1:1">
      <c r="A3250" s="14"/>
    </row>
    <row r="3251" spans="1:1">
      <c r="A3251" s="21"/>
    </row>
    <row r="3252" spans="1:1">
      <c r="A3252" s="14"/>
    </row>
    <row r="3253" spans="1:1">
      <c r="A3253" s="21"/>
    </row>
    <row r="3254" spans="1:1">
      <c r="A3254" s="14"/>
    </row>
    <row r="3255" spans="1:1">
      <c r="A3255" s="21"/>
    </row>
    <row r="3256" spans="1:1">
      <c r="A3256" s="14"/>
    </row>
    <row r="3257" spans="1:1">
      <c r="A3257" s="21"/>
    </row>
    <row r="3258" spans="1:1">
      <c r="A3258" s="14"/>
    </row>
    <row r="3259" spans="1:1">
      <c r="A3259" s="21"/>
    </row>
    <row r="3260" spans="1:1">
      <c r="A3260" s="14"/>
    </row>
    <row r="3261" spans="1:1">
      <c r="A3261" s="21"/>
    </row>
    <row r="3262" spans="1:1">
      <c r="A3262" s="14"/>
    </row>
    <row r="3263" spans="1:1">
      <c r="A3263" s="21"/>
    </row>
    <row r="3264" spans="1:1">
      <c r="A3264" s="14"/>
    </row>
    <row r="3265" spans="1:1">
      <c r="A3265" s="21"/>
    </row>
    <row r="3266" spans="1:1">
      <c r="A3266" s="14"/>
    </row>
    <row r="3267" spans="1:1">
      <c r="A3267" s="21"/>
    </row>
    <row r="3268" spans="1:1">
      <c r="A3268" s="14"/>
    </row>
    <row r="3269" spans="1:1">
      <c r="A3269" s="21"/>
    </row>
    <row r="3270" spans="1:1">
      <c r="A3270" s="14"/>
    </row>
    <row r="3271" spans="1:1">
      <c r="A3271" s="21"/>
    </row>
    <row r="3272" spans="1:1">
      <c r="A3272" s="14"/>
    </row>
    <row r="3273" spans="1:1">
      <c r="A3273" s="21"/>
    </row>
    <row r="3274" spans="1:1">
      <c r="A3274" s="14"/>
    </row>
    <row r="3275" spans="1:1">
      <c r="A3275" s="21"/>
    </row>
    <row r="3276" spans="1:1">
      <c r="A3276" s="14"/>
    </row>
    <row r="3277" spans="1:1">
      <c r="A3277" s="21"/>
    </row>
    <row r="3278" spans="1:1">
      <c r="A3278" s="14"/>
    </row>
    <row r="3279" spans="1:1">
      <c r="A3279" s="21"/>
    </row>
    <row r="3280" spans="1:1">
      <c r="A3280" s="14"/>
    </row>
    <row r="3281" spans="1:1">
      <c r="A3281" s="21"/>
    </row>
    <row r="3282" spans="1:1">
      <c r="A3282" s="14"/>
    </row>
    <row r="3283" spans="1:1">
      <c r="A3283" s="21"/>
    </row>
    <row r="3284" spans="1:1">
      <c r="A3284" s="14"/>
    </row>
    <row r="3285" spans="1:1">
      <c r="A3285" s="21"/>
    </row>
    <row r="3286" spans="1:1">
      <c r="A3286" s="14"/>
    </row>
    <row r="3287" spans="1:1">
      <c r="A3287" s="21"/>
    </row>
    <row r="3288" spans="1:1">
      <c r="A3288" s="14"/>
    </row>
    <row r="3289" spans="1:1">
      <c r="A3289" s="21"/>
    </row>
    <row r="3290" spans="1:1">
      <c r="A3290" s="14"/>
    </row>
    <row r="3291" spans="1:1">
      <c r="A3291" s="21"/>
    </row>
    <row r="3292" spans="1:1">
      <c r="A3292" s="14"/>
    </row>
    <row r="3293" spans="1:1">
      <c r="A3293" s="21"/>
    </row>
    <row r="3294" spans="1:1">
      <c r="A3294" s="14"/>
    </row>
    <row r="3295" spans="1:1">
      <c r="A3295" s="21"/>
    </row>
    <row r="3296" spans="1:1">
      <c r="A3296" s="14"/>
    </row>
    <row r="3297" spans="1:1">
      <c r="A3297" s="21"/>
    </row>
    <row r="3298" spans="1:1">
      <c r="A3298" s="14"/>
    </row>
    <row r="3299" spans="1:1">
      <c r="A3299" s="21"/>
    </row>
    <row r="3300" spans="1:1">
      <c r="A3300" s="14"/>
    </row>
    <row r="3301" spans="1:1">
      <c r="A3301" s="21"/>
    </row>
    <row r="3302" spans="1:1">
      <c r="A3302" s="14"/>
    </row>
    <row r="3303" spans="1:1">
      <c r="A3303" s="21"/>
    </row>
    <row r="3304" spans="1:1">
      <c r="A3304" s="14"/>
    </row>
    <row r="3305" spans="1:1">
      <c r="A3305" s="21"/>
    </row>
    <row r="3306" spans="1:1">
      <c r="A3306" s="14"/>
    </row>
    <row r="3307" spans="1:1">
      <c r="A3307" s="21"/>
    </row>
    <row r="3308" spans="1:1">
      <c r="A3308" s="14"/>
    </row>
    <row r="3309" spans="1:1">
      <c r="A3309" s="21"/>
    </row>
    <row r="3310" spans="1:1">
      <c r="A3310" s="14"/>
    </row>
    <row r="3311" spans="1:1">
      <c r="A3311" s="21"/>
    </row>
    <row r="3312" spans="1:1">
      <c r="A3312" s="14"/>
    </row>
    <row r="3313" spans="1:1">
      <c r="A3313" s="21"/>
    </row>
    <row r="3314" spans="1:1">
      <c r="A3314" s="14"/>
    </row>
    <row r="3315" spans="1:1">
      <c r="A3315" s="21"/>
    </row>
    <row r="3316" spans="1:1">
      <c r="A3316" s="14"/>
    </row>
    <row r="3317" spans="1:1">
      <c r="A3317" s="21"/>
    </row>
    <row r="3318" spans="1:1">
      <c r="A3318" s="14"/>
    </row>
    <row r="3319" spans="1:1">
      <c r="A3319" s="21"/>
    </row>
    <row r="3320" spans="1:1">
      <c r="A3320" s="14"/>
    </row>
    <row r="3321" spans="1:1">
      <c r="A3321" s="21"/>
    </row>
    <row r="3322" spans="1:1">
      <c r="A3322" s="14"/>
    </row>
    <row r="3323" spans="1:1">
      <c r="A3323" s="21"/>
    </row>
    <row r="3324" spans="1:1">
      <c r="A3324" s="14"/>
    </row>
    <row r="3325" spans="1:1">
      <c r="A3325" s="21"/>
    </row>
    <row r="3326" spans="1:1">
      <c r="A3326" s="14"/>
    </row>
    <row r="3327" spans="1:1">
      <c r="A3327" s="21"/>
    </row>
    <row r="3328" spans="1:1">
      <c r="A3328" s="14"/>
    </row>
    <row r="3329" spans="1:1">
      <c r="A3329" s="21"/>
    </row>
    <row r="3330" spans="1:1">
      <c r="A3330" s="14"/>
    </row>
    <row r="3331" spans="1:1">
      <c r="A3331" s="21"/>
    </row>
    <row r="3332" spans="1:1">
      <c r="A3332" s="14"/>
    </row>
    <row r="3333" spans="1:1">
      <c r="A3333" s="21"/>
    </row>
    <row r="3334" spans="1:1">
      <c r="A3334" s="14"/>
    </row>
    <row r="3335" spans="1:1">
      <c r="A3335" s="21"/>
    </row>
    <row r="3336" spans="1:1">
      <c r="A3336" s="14"/>
    </row>
    <row r="3337" spans="1:1">
      <c r="A3337" s="21"/>
    </row>
    <row r="3338" spans="1:1">
      <c r="A3338" s="14"/>
    </row>
    <row r="3339" spans="1:1">
      <c r="A3339" s="21"/>
    </row>
    <row r="3340" spans="1:1">
      <c r="A3340" s="14"/>
    </row>
    <row r="3341" spans="1:1">
      <c r="A3341" s="21"/>
    </row>
    <row r="3342" spans="1:1">
      <c r="A3342" s="14"/>
    </row>
    <row r="3343" spans="1:1">
      <c r="A3343" s="21"/>
    </row>
    <row r="3344" spans="1:1">
      <c r="A3344" s="14"/>
    </row>
    <row r="3345" spans="1:1">
      <c r="A3345" s="21"/>
    </row>
    <row r="3346" spans="1:1">
      <c r="A3346" s="14"/>
    </row>
    <row r="3347" spans="1:1">
      <c r="A3347" s="21"/>
    </row>
    <row r="3348" spans="1:1">
      <c r="A3348" s="14"/>
    </row>
    <row r="3349" spans="1:1">
      <c r="A3349" s="21"/>
    </row>
    <row r="3350" spans="1:1">
      <c r="A3350" s="14"/>
    </row>
    <row r="3351" spans="1:1">
      <c r="A3351" s="21"/>
    </row>
    <row r="3352" spans="1:1">
      <c r="A3352" s="14"/>
    </row>
    <row r="3353" spans="1:1">
      <c r="A3353" s="21"/>
    </row>
    <row r="3354" spans="1:1">
      <c r="A3354" s="14"/>
    </row>
    <row r="3355" spans="1:1">
      <c r="A3355" s="21"/>
    </row>
    <row r="3356" spans="1:1">
      <c r="A3356" s="14"/>
    </row>
    <row r="3357" spans="1:1">
      <c r="A3357" s="21"/>
    </row>
    <row r="3358" spans="1:1">
      <c r="A3358" s="14"/>
    </row>
    <row r="3359" spans="1:1">
      <c r="A3359" s="21"/>
    </row>
    <row r="3360" spans="1:1">
      <c r="A3360" s="14"/>
    </row>
    <row r="3361" spans="1:1">
      <c r="A3361" s="21"/>
    </row>
    <row r="3362" spans="1:1">
      <c r="A3362" s="14"/>
    </row>
    <row r="3363" spans="1:1">
      <c r="A3363" s="21"/>
    </row>
    <row r="3364" spans="1:1">
      <c r="A3364" s="14"/>
    </row>
    <row r="3365" spans="1:1">
      <c r="A3365" s="21"/>
    </row>
    <row r="3366" spans="1:1">
      <c r="A3366" s="14"/>
    </row>
    <row r="3367" spans="1:1">
      <c r="A3367" s="21"/>
    </row>
    <row r="3368" spans="1:1">
      <c r="A3368" s="14"/>
    </row>
    <row r="3369" spans="1:1">
      <c r="A3369" s="21"/>
    </row>
    <row r="3370" spans="1:1">
      <c r="A3370" s="14"/>
    </row>
    <row r="3371" spans="1:1">
      <c r="A3371" s="21"/>
    </row>
    <row r="3372" spans="1:1">
      <c r="A3372" s="14"/>
    </row>
    <row r="3373" spans="1:1">
      <c r="A3373" s="21"/>
    </row>
    <row r="3374" spans="1:1">
      <c r="A3374" s="14"/>
    </row>
    <row r="3375" spans="1:1">
      <c r="A3375" s="21"/>
    </row>
    <row r="3376" spans="1:1">
      <c r="A3376" s="14"/>
    </row>
    <row r="3377" spans="1:1">
      <c r="A3377" s="21"/>
    </row>
    <row r="3378" spans="1:1">
      <c r="A3378" s="14"/>
    </row>
    <row r="3379" spans="1:1">
      <c r="A3379" s="21"/>
    </row>
    <row r="3380" spans="1:1">
      <c r="A3380" s="14"/>
    </row>
    <row r="3381" spans="1:1">
      <c r="A3381" s="21"/>
    </row>
    <row r="3382" spans="1:1">
      <c r="A3382" s="14"/>
    </row>
    <row r="3383" spans="1:1">
      <c r="A3383" s="21"/>
    </row>
    <row r="3384" spans="1:1">
      <c r="A3384" s="14"/>
    </row>
    <row r="3385" spans="1:1">
      <c r="A3385" s="21"/>
    </row>
    <row r="3386" spans="1:1">
      <c r="A3386" s="14"/>
    </row>
    <row r="3387" spans="1:1">
      <c r="A3387" s="21"/>
    </row>
    <row r="3388" spans="1:1">
      <c r="A3388" s="14"/>
    </row>
    <row r="3389" spans="1:1">
      <c r="A3389" s="21"/>
    </row>
    <row r="3390" spans="1:1">
      <c r="A3390" s="14"/>
    </row>
    <row r="3391" spans="1:1">
      <c r="A3391" s="21"/>
    </row>
    <row r="3392" spans="1:1">
      <c r="A3392" s="14"/>
    </row>
    <row r="3393" spans="1:1">
      <c r="A3393" s="21"/>
    </row>
    <row r="3394" spans="1:1">
      <c r="A3394" s="14"/>
    </row>
    <row r="3395" spans="1:1">
      <c r="A3395" s="21"/>
    </row>
    <row r="3396" spans="1:1">
      <c r="A3396" s="14"/>
    </row>
    <row r="3397" spans="1:1">
      <c r="A3397" s="21"/>
    </row>
    <row r="3398" spans="1:1">
      <c r="A3398" s="14"/>
    </row>
    <row r="3399" spans="1:1">
      <c r="A3399" s="21"/>
    </row>
    <row r="3400" spans="1:1">
      <c r="A3400" s="14"/>
    </row>
    <row r="3401" spans="1:1">
      <c r="A3401" s="21"/>
    </row>
    <row r="3402" spans="1:1">
      <c r="A3402" s="14"/>
    </row>
    <row r="3403" spans="1:1">
      <c r="A3403" s="21"/>
    </row>
    <row r="3404" spans="1:1">
      <c r="A3404" s="14"/>
    </row>
    <row r="3405" spans="1:1">
      <c r="A3405" s="21"/>
    </row>
    <row r="3406" spans="1:1">
      <c r="A3406" s="14"/>
    </row>
    <row r="3407" spans="1:1">
      <c r="A3407" s="21"/>
    </row>
    <row r="3408" spans="1:1">
      <c r="A3408" s="14"/>
    </row>
    <row r="3409" spans="1:1">
      <c r="A3409" s="21"/>
    </row>
    <row r="3410" spans="1:1">
      <c r="A3410" s="14"/>
    </row>
    <row r="3411" spans="1:1">
      <c r="A3411" s="21"/>
    </row>
    <row r="3412" spans="1:1">
      <c r="A3412" s="14"/>
    </row>
    <row r="3413" spans="1:1">
      <c r="A3413" s="21"/>
    </row>
    <row r="3414" spans="1:1">
      <c r="A3414" s="14"/>
    </row>
    <row r="3415" spans="1:1">
      <c r="A3415" s="21"/>
    </row>
    <row r="3416" spans="1:1">
      <c r="A3416" s="14"/>
    </row>
    <row r="3417" spans="1:1">
      <c r="A3417" s="21"/>
    </row>
    <row r="3418" spans="1:1">
      <c r="A3418" s="14"/>
    </row>
    <row r="3419" spans="1:1">
      <c r="A3419" s="21"/>
    </row>
    <row r="3420" spans="1:1">
      <c r="A3420" s="14"/>
    </row>
    <row r="3421" spans="1:1">
      <c r="A3421" s="21"/>
    </row>
    <row r="3422" spans="1:1">
      <c r="A3422" s="14"/>
    </row>
    <row r="3423" spans="1:1">
      <c r="A3423" s="21"/>
    </row>
    <row r="3424" spans="1:1">
      <c r="A3424" s="14"/>
    </row>
    <row r="3425" spans="1:1">
      <c r="A3425" s="21"/>
    </row>
    <row r="3426" spans="1:1">
      <c r="A3426" s="14"/>
    </row>
    <row r="3427" spans="1:1">
      <c r="A3427" s="21"/>
    </row>
    <row r="3428" spans="1:1">
      <c r="A3428" s="14"/>
    </row>
    <row r="3429" spans="1:1">
      <c r="A3429" s="21"/>
    </row>
    <row r="3430" spans="1:1">
      <c r="A3430" s="14"/>
    </row>
    <row r="3431" spans="1:1">
      <c r="A3431" s="21"/>
    </row>
    <row r="3432" spans="1:1">
      <c r="A3432" s="14"/>
    </row>
    <row r="3433" spans="1:1">
      <c r="A3433" s="21"/>
    </row>
    <row r="3434" spans="1:1">
      <c r="A3434" s="14"/>
    </row>
    <row r="3435" spans="1:1">
      <c r="A3435" s="21"/>
    </row>
    <row r="3436" spans="1:1">
      <c r="A3436" s="14"/>
    </row>
    <row r="3437" spans="1:1">
      <c r="A3437" s="21"/>
    </row>
    <row r="3438" spans="1:1">
      <c r="A3438" s="14"/>
    </row>
    <row r="3439" spans="1:1">
      <c r="A3439" s="21"/>
    </row>
    <row r="3440" spans="1:1">
      <c r="A3440" s="14"/>
    </row>
    <row r="3441" spans="1:1">
      <c r="A3441" s="21"/>
    </row>
    <row r="3442" spans="1:1">
      <c r="A3442" s="14"/>
    </row>
    <row r="3443" spans="1:1">
      <c r="A3443" s="21"/>
    </row>
    <row r="3444" spans="1:1">
      <c r="A3444" s="14"/>
    </row>
    <row r="3445" spans="1:1">
      <c r="A3445" s="21"/>
    </row>
    <row r="3446" spans="1:1">
      <c r="A3446" s="14"/>
    </row>
    <row r="3447" spans="1:1">
      <c r="A3447" s="21"/>
    </row>
    <row r="3448" spans="1:1">
      <c r="A3448" s="14"/>
    </row>
    <row r="3449" spans="1:1">
      <c r="A3449" s="21"/>
    </row>
    <row r="3450" spans="1:1">
      <c r="A3450" s="14"/>
    </row>
    <row r="3451" spans="1:1">
      <c r="A3451" s="21"/>
    </row>
    <row r="3452" spans="1:1">
      <c r="A3452" s="14"/>
    </row>
    <row r="3453" spans="1:1">
      <c r="A3453" s="21"/>
    </row>
    <row r="3454" spans="1:1">
      <c r="A3454" s="14"/>
    </row>
    <row r="3455" spans="1:1">
      <c r="A3455" s="21"/>
    </row>
    <row r="3456" spans="1:1">
      <c r="A3456" s="14"/>
    </row>
    <row r="3457" spans="1:1">
      <c r="A3457" s="21"/>
    </row>
    <row r="3458" spans="1:1">
      <c r="A3458" s="14"/>
    </row>
    <row r="3459" spans="1:1">
      <c r="A3459" s="21"/>
    </row>
    <row r="3460" spans="1:1">
      <c r="A3460" s="14"/>
    </row>
    <row r="3461" spans="1:1">
      <c r="A3461" s="21"/>
    </row>
    <row r="3462" spans="1:1">
      <c r="A3462" s="14"/>
    </row>
    <row r="3463" spans="1:1">
      <c r="A3463" s="21"/>
    </row>
    <row r="3464" spans="1:1">
      <c r="A3464" s="14"/>
    </row>
    <row r="3465" spans="1:1">
      <c r="A3465" s="21"/>
    </row>
    <row r="3466" spans="1:1">
      <c r="A3466" s="14"/>
    </row>
    <row r="3467" spans="1:1">
      <c r="A3467" s="21"/>
    </row>
    <row r="3468" spans="1:1">
      <c r="A3468" s="14"/>
    </row>
    <row r="3469" spans="1:1">
      <c r="A3469" s="21"/>
    </row>
    <row r="3470" spans="1:1">
      <c r="A3470" s="14"/>
    </row>
    <row r="3471" spans="1:1">
      <c r="A3471" s="21"/>
    </row>
    <row r="3472" spans="1:1">
      <c r="A3472" s="14"/>
    </row>
    <row r="3473" spans="1:1">
      <c r="A3473" s="21"/>
    </row>
    <row r="3474" spans="1:1">
      <c r="A3474" s="14"/>
    </row>
    <row r="3475" spans="1:1">
      <c r="A3475" s="21"/>
    </row>
    <row r="3476" spans="1:1">
      <c r="A3476" s="14"/>
    </row>
    <row r="3477" spans="1:1">
      <c r="A3477" s="21"/>
    </row>
    <row r="3478" spans="1:1">
      <c r="A3478" s="14"/>
    </row>
    <row r="3479" spans="1:1">
      <c r="A3479" s="21"/>
    </row>
    <row r="3480" spans="1:1">
      <c r="A3480" s="14"/>
    </row>
    <row r="3481" spans="1:1">
      <c r="A3481" s="21"/>
    </row>
    <row r="3482" spans="1:1">
      <c r="A3482" s="14"/>
    </row>
    <row r="3483" spans="1:1">
      <c r="A3483" s="21"/>
    </row>
    <row r="3484" spans="1:1">
      <c r="A3484" s="14"/>
    </row>
    <row r="3485" spans="1:1">
      <c r="A3485" s="21"/>
    </row>
    <row r="3486" spans="1:1">
      <c r="A3486" s="14"/>
    </row>
    <row r="3487" spans="1:1">
      <c r="A3487" s="21"/>
    </row>
    <row r="3488" spans="1:1">
      <c r="A3488" s="14"/>
    </row>
    <row r="3489" spans="1:1">
      <c r="A3489" s="21"/>
    </row>
    <row r="3490" spans="1:1">
      <c r="A3490" s="14"/>
    </row>
    <row r="3491" spans="1:1">
      <c r="A3491" s="21"/>
    </row>
    <row r="3492" spans="1:1">
      <c r="A3492" s="14"/>
    </row>
    <row r="3493" spans="1:1">
      <c r="A3493" s="21"/>
    </row>
    <row r="3494" spans="1:1">
      <c r="A3494" s="14"/>
    </row>
    <row r="3495" spans="1:1">
      <c r="A3495" s="21"/>
    </row>
    <row r="3496" spans="1:1">
      <c r="A3496" s="14"/>
    </row>
    <row r="3497" spans="1:1">
      <c r="A3497" s="21"/>
    </row>
    <row r="3498" spans="1:1">
      <c r="A3498" s="14"/>
    </row>
    <row r="3499" spans="1:1">
      <c r="A3499" s="21"/>
    </row>
    <row r="3500" spans="1:1">
      <c r="A3500" s="14"/>
    </row>
    <row r="3501" spans="1:1">
      <c r="A3501" s="21"/>
    </row>
    <row r="3502" spans="1:1">
      <c r="A3502" s="14"/>
    </row>
    <row r="3503" spans="1:1">
      <c r="A3503" s="21"/>
    </row>
    <row r="3504" spans="1:1">
      <c r="A3504" s="14"/>
    </row>
    <row r="3505" spans="1:1">
      <c r="A3505" s="21"/>
    </row>
    <row r="3506" spans="1:1">
      <c r="A3506" s="14"/>
    </row>
    <row r="3507" spans="1:1">
      <c r="A3507" s="21"/>
    </row>
    <row r="3508" spans="1:1">
      <c r="A3508" s="14"/>
    </row>
    <row r="3509" spans="1:1">
      <c r="A3509" s="21"/>
    </row>
    <row r="3510" spans="1:1">
      <c r="A3510" s="14"/>
    </row>
    <row r="3511" spans="1:1">
      <c r="A3511" s="21"/>
    </row>
    <row r="3512" spans="1:1">
      <c r="A3512" s="14"/>
    </row>
    <row r="3513" spans="1:1">
      <c r="A3513" s="21"/>
    </row>
    <row r="3514" spans="1:1">
      <c r="A3514" s="14"/>
    </row>
    <row r="3515" spans="1:1">
      <c r="A3515" s="21"/>
    </row>
    <row r="3516" spans="1:1">
      <c r="A3516" s="14"/>
    </row>
    <row r="3517" spans="1:1">
      <c r="A3517" s="21"/>
    </row>
    <row r="3518" spans="1:1">
      <c r="A3518" s="14"/>
    </row>
    <row r="3519" spans="1:1">
      <c r="A3519" s="21"/>
    </row>
    <row r="3520" spans="1:1">
      <c r="A3520" s="14"/>
    </row>
    <row r="3521" spans="1:1">
      <c r="A3521" s="21"/>
    </row>
    <row r="3522" spans="1:1">
      <c r="A3522" s="14"/>
    </row>
    <row r="3523" spans="1:1">
      <c r="A3523" s="21"/>
    </row>
    <row r="3524" spans="1:1">
      <c r="A3524" s="14"/>
    </row>
    <row r="3525" spans="1:1">
      <c r="A3525" s="21"/>
    </row>
    <row r="3526" spans="1:1">
      <c r="A3526" s="14"/>
    </row>
    <row r="3527" spans="1:1">
      <c r="A3527" s="21"/>
    </row>
    <row r="3528" spans="1:1">
      <c r="A3528" s="14"/>
    </row>
    <row r="3529" spans="1:1">
      <c r="A3529" s="21"/>
    </row>
    <row r="3530" spans="1:1">
      <c r="A3530" s="14"/>
    </row>
    <row r="3531" spans="1:1">
      <c r="A3531" s="21"/>
    </row>
    <row r="3532" spans="1:1">
      <c r="A3532" s="14"/>
    </row>
    <row r="3533" spans="1:1">
      <c r="A3533" s="21"/>
    </row>
    <row r="3534" spans="1:1">
      <c r="A3534" s="14"/>
    </row>
    <row r="3535" spans="1:1">
      <c r="A3535" s="21"/>
    </row>
    <row r="3536" spans="1:1">
      <c r="A3536" s="14"/>
    </row>
    <row r="3537" spans="1:1">
      <c r="A3537" s="21"/>
    </row>
    <row r="3538" spans="1:1">
      <c r="A3538" s="14"/>
    </row>
    <row r="3539" spans="1:1">
      <c r="A3539" s="21"/>
    </row>
    <row r="3540" spans="1:1">
      <c r="A3540" s="14"/>
    </row>
    <row r="3541" spans="1:1">
      <c r="A3541" s="21"/>
    </row>
    <row r="3542" spans="1:1">
      <c r="A3542" s="14"/>
    </row>
    <row r="3543" spans="1:1">
      <c r="A3543" s="21"/>
    </row>
    <row r="3544" spans="1:1">
      <c r="A3544" s="14"/>
    </row>
    <row r="3545" spans="1:1">
      <c r="A3545" s="21"/>
    </row>
    <row r="3546" spans="1:1">
      <c r="A3546" s="14"/>
    </row>
    <row r="3547" spans="1:1">
      <c r="A3547" s="21"/>
    </row>
    <row r="3548" spans="1:1">
      <c r="A3548" s="14"/>
    </row>
    <row r="3549" spans="1:1">
      <c r="A3549" s="21"/>
    </row>
    <row r="3550" spans="1:1">
      <c r="A3550" s="14"/>
    </row>
    <row r="3551" spans="1:1">
      <c r="A3551" s="21"/>
    </row>
    <row r="3552" spans="1:1">
      <c r="A3552" s="14"/>
    </row>
    <row r="3553" spans="1:1">
      <c r="A3553" s="21"/>
    </row>
    <row r="3554" spans="1:1">
      <c r="A3554" s="14"/>
    </row>
    <row r="3555" spans="1:1">
      <c r="A3555" s="21"/>
    </row>
    <row r="3556" spans="1:1">
      <c r="A3556" s="14"/>
    </row>
    <row r="3557" spans="1:1">
      <c r="A3557" s="21"/>
    </row>
    <row r="3558" spans="1:1">
      <c r="A3558" s="14"/>
    </row>
    <row r="3559" spans="1:1">
      <c r="A3559" s="21"/>
    </row>
    <row r="3560" spans="1:1">
      <c r="A3560" s="14"/>
    </row>
    <row r="3561" spans="1:1">
      <c r="A3561" s="21"/>
    </row>
    <row r="3562" spans="1:1">
      <c r="A3562" s="14"/>
    </row>
    <row r="3563" spans="1:1">
      <c r="A3563" s="21"/>
    </row>
    <row r="3564" spans="1:1">
      <c r="A3564" s="14"/>
    </row>
    <row r="3565" spans="1:1">
      <c r="A3565" s="21"/>
    </row>
    <row r="3566" spans="1:1">
      <c r="A3566" s="14"/>
    </row>
    <row r="3567" spans="1:1">
      <c r="A3567" s="21"/>
    </row>
    <row r="3568" spans="1:1">
      <c r="A3568" s="14"/>
    </row>
    <row r="3569" spans="1:1">
      <c r="A3569" s="21"/>
    </row>
    <row r="3570" spans="1:1">
      <c r="A3570" s="14"/>
    </row>
    <row r="3571" spans="1:1">
      <c r="A3571" s="21"/>
    </row>
    <row r="3572" spans="1:1">
      <c r="A3572" s="14"/>
    </row>
    <row r="3573" spans="1:1">
      <c r="A3573" s="21"/>
    </row>
    <row r="3574" spans="1:1">
      <c r="A3574" s="14"/>
    </row>
    <row r="3575" spans="1:1">
      <c r="A3575" s="21"/>
    </row>
    <row r="3576" spans="1:1">
      <c r="A3576" s="14"/>
    </row>
    <row r="3577" spans="1:1">
      <c r="A3577" s="21"/>
    </row>
    <row r="3578" spans="1:1">
      <c r="A3578" s="14"/>
    </row>
    <row r="3579" spans="1:1">
      <c r="A3579" s="21"/>
    </row>
    <row r="3580" spans="1:1">
      <c r="A3580" s="14"/>
    </row>
    <row r="3581" spans="1:1">
      <c r="A3581" s="21"/>
    </row>
    <row r="3582" spans="1:1">
      <c r="A3582" s="14"/>
    </row>
    <row r="3583" spans="1:1">
      <c r="A3583" s="21"/>
    </row>
    <row r="3584" spans="1:1">
      <c r="A3584" s="14"/>
    </row>
    <row r="3585" spans="1:1">
      <c r="A3585" s="21"/>
    </row>
    <row r="3586" spans="1:1">
      <c r="A3586" s="14"/>
    </row>
    <row r="3587" spans="1:1">
      <c r="A3587" s="21"/>
    </row>
    <row r="3588" spans="1:1">
      <c r="A3588" s="14"/>
    </row>
    <row r="3589" spans="1:1">
      <c r="A3589" s="21"/>
    </row>
    <row r="3590" spans="1:1">
      <c r="A3590" s="14"/>
    </row>
    <row r="3591" spans="1:1">
      <c r="A3591" s="21"/>
    </row>
    <row r="3592" spans="1:1">
      <c r="A3592" s="14"/>
    </row>
    <row r="3593" spans="1:1">
      <c r="A3593" s="21"/>
    </row>
    <row r="3594" spans="1:1">
      <c r="A3594" s="14"/>
    </row>
    <row r="3595" spans="1:1">
      <c r="A3595" s="21"/>
    </row>
    <row r="3596" spans="1:1">
      <c r="A3596" s="14"/>
    </row>
    <row r="3597" spans="1:1">
      <c r="A3597" s="21"/>
    </row>
    <row r="3598" spans="1:1">
      <c r="A3598" s="14"/>
    </row>
    <row r="3599" spans="1:1">
      <c r="A3599" s="21"/>
    </row>
    <row r="3600" spans="1:1">
      <c r="A3600" s="14"/>
    </row>
    <row r="3601" spans="1:1">
      <c r="A3601" s="21"/>
    </row>
    <row r="3602" spans="1:1">
      <c r="A3602" s="14"/>
    </row>
    <row r="3603" spans="1:1">
      <c r="A3603" s="21"/>
    </row>
    <row r="3604" spans="1:1">
      <c r="A3604" s="14"/>
    </row>
    <row r="3605" spans="1:1">
      <c r="A3605" s="21"/>
    </row>
    <row r="3606" spans="1:1">
      <c r="A3606" s="14"/>
    </row>
    <row r="3607" spans="1:1">
      <c r="A3607" s="21"/>
    </row>
    <row r="3608" spans="1:1">
      <c r="A3608" s="14"/>
    </row>
    <row r="3609" spans="1:1">
      <c r="A3609" s="21"/>
    </row>
    <row r="3610" spans="1:1">
      <c r="A3610" s="14"/>
    </row>
    <row r="3611" spans="1:1">
      <c r="A3611" s="21"/>
    </row>
    <row r="3612" spans="1:1">
      <c r="A3612" s="14"/>
    </row>
    <row r="3613" spans="1:1">
      <c r="A3613" s="21"/>
    </row>
    <row r="3614" spans="1:1">
      <c r="A3614" s="14"/>
    </row>
    <row r="3615" spans="1:1">
      <c r="A3615" s="21"/>
    </row>
    <row r="3616" spans="1:1">
      <c r="A3616" s="14"/>
    </row>
    <row r="3617" spans="1:1">
      <c r="A3617" s="21"/>
    </row>
    <row r="3618" spans="1:1">
      <c r="A3618" s="14"/>
    </row>
    <row r="3619" spans="1:1">
      <c r="A3619" s="21"/>
    </row>
    <row r="3620" spans="1:1">
      <c r="A3620" s="14"/>
    </row>
    <row r="3621" spans="1:1">
      <c r="A3621" s="21"/>
    </row>
    <row r="3622" spans="1:1">
      <c r="A3622" s="14"/>
    </row>
    <row r="3623" spans="1:1">
      <c r="A3623" s="21"/>
    </row>
    <row r="3624" spans="1:1">
      <c r="A3624" s="14"/>
    </row>
    <row r="3625" spans="1:1">
      <c r="A3625" s="21"/>
    </row>
    <row r="3626" spans="1:1">
      <c r="A3626" s="14"/>
    </row>
    <row r="3627" spans="1:1">
      <c r="A3627" s="21"/>
    </row>
    <row r="3628" spans="1:1">
      <c r="A3628" s="14"/>
    </row>
    <row r="3629" spans="1:1">
      <c r="A3629" s="21"/>
    </row>
    <row r="3630" spans="1:1">
      <c r="A3630" s="14"/>
    </row>
    <row r="3631" spans="1:1">
      <c r="A3631" s="21"/>
    </row>
    <row r="3632" spans="1:1">
      <c r="A3632" s="14"/>
    </row>
    <row r="3633" spans="1:1">
      <c r="A3633" s="21"/>
    </row>
    <row r="3634" spans="1:1">
      <c r="A3634" s="14"/>
    </row>
    <row r="3635" spans="1:1">
      <c r="A3635" s="21"/>
    </row>
    <row r="3636" spans="1:1">
      <c r="A3636" s="14"/>
    </row>
    <row r="3637" spans="1:1">
      <c r="A3637" s="21"/>
    </row>
    <row r="3638" spans="1:1">
      <c r="A3638" s="14"/>
    </row>
    <row r="3639" spans="1:1">
      <c r="A3639" s="21"/>
    </row>
    <row r="3640" spans="1:1">
      <c r="A3640" s="14"/>
    </row>
    <row r="3641" spans="1:1">
      <c r="A3641" s="21"/>
    </row>
    <row r="3642" spans="1:1">
      <c r="A3642" s="14"/>
    </row>
    <row r="3643" spans="1:1">
      <c r="A3643" s="21"/>
    </row>
    <row r="3644" spans="1:1">
      <c r="A3644" s="14"/>
    </row>
    <row r="3645" spans="1:1">
      <c r="A3645" s="21"/>
    </row>
    <row r="3646" spans="1:1">
      <c r="A3646" s="14"/>
    </row>
    <row r="3647" spans="1:1">
      <c r="A3647" s="21"/>
    </row>
    <row r="3648" spans="1:1">
      <c r="A3648" s="14"/>
    </row>
    <row r="3649" spans="1:1">
      <c r="A3649" s="21"/>
    </row>
    <row r="3650" spans="1:1">
      <c r="A3650" s="14"/>
    </row>
    <row r="3651" spans="1:1">
      <c r="A3651" s="21"/>
    </row>
    <row r="3652" spans="1:1">
      <c r="A3652" s="14"/>
    </row>
    <row r="3653" spans="1:1">
      <c r="A3653" s="21"/>
    </row>
    <row r="3654" spans="1:1">
      <c r="A3654" s="14"/>
    </row>
    <row r="3655" spans="1:1">
      <c r="A3655" s="21"/>
    </row>
    <row r="3656" spans="1:1">
      <c r="A3656" s="14"/>
    </row>
    <row r="3657" spans="1:1">
      <c r="A3657" s="21"/>
    </row>
    <row r="3658" spans="1:1">
      <c r="A3658" s="14"/>
    </row>
    <row r="3659" spans="1:1">
      <c r="A3659" s="21"/>
    </row>
    <row r="3660" spans="1:1">
      <c r="A3660" s="14"/>
    </row>
    <row r="3661" spans="1:1">
      <c r="A3661" s="21"/>
    </row>
    <row r="3662" spans="1:1">
      <c r="A3662" s="14"/>
    </row>
    <row r="3663" spans="1:1">
      <c r="A3663" s="21"/>
    </row>
    <row r="3664" spans="1:1">
      <c r="A3664" s="14"/>
    </row>
    <row r="3665" spans="1:1">
      <c r="A3665" s="21"/>
    </row>
    <row r="3666" spans="1:1">
      <c r="A3666" s="14"/>
    </row>
    <row r="3667" spans="1:1">
      <c r="A3667" s="21"/>
    </row>
    <row r="3668" spans="1:1">
      <c r="A3668" s="14"/>
    </row>
    <row r="3669" spans="1:1">
      <c r="A3669" s="21"/>
    </row>
    <row r="3670" spans="1:1">
      <c r="A3670" s="14"/>
    </row>
    <row r="3671" spans="1:1">
      <c r="A3671" s="21"/>
    </row>
    <row r="3672" spans="1:1">
      <c r="A3672" s="14"/>
    </row>
    <row r="3673" spans="1:1">
      <c r="A3673" s="21"/>
    </row>
    <row r="3674" spans="1:1">
      <c r="A3674" s="14"/>
    </row>
    <row r="3675" spans="1:1">
      <c r="A3675" s="21"/>
    </row>
    <row r="3676" spans="1:1">
      <c r="A3676" s="14"/>
    </row>
    <row r="3677" spans="1:1">
      <c r="A3677" s="21"/>
    </row>
    <row r="3678" spans="1:1">
      <c r="A3678" s="14"/>
    </row>
    <row r="3679" spans="1:1">
      <c r="A3679" s="21"/>
    </row>
    <row r="3680" spans="1:1">
      <c r="A3680" s="14"/>
    </row>
    <row r="3681" spans="1:1">
      <c r="A3681" s="21"/>
    </row>
    <row r="3682" spans="1:1">
      <c r="A3682" s="14"/>
    </row>
    <row r="3683" spans="1:1">
      <c r="A3683" s="21"/>
    </row>
    <row r="3684" spans="1:1">
      <c r="A3684" s="14"/>
    </row>
    <row r="3685" spans="1:1">
      <c r="A3685" s="21"/>
    </row>
    <row r="3686" spans="1:1">
      <c r="A3686" s="14"/>
    </row>
    <row r="3687" spans="1:1">
      <c r="A3687" s="21"/>
    </row>
    <row r="3688" spans="1:1">
      <c r="A3688" s="14"/>
    </row>
    <row r="3689" spans="1:1">
      <c r="A3689" s="21"/>
    </row>
    <row r="3690" spans="1:1">
      <c r="A3690" s="14"/>
    </row>
    <row r="3691" spans="1:1">
      <c r="A3691" s="21"/>
    </row>
    <row r="3692" spans="1:1">
      <c r="A3692" s="14"/>
    </row>
    <row r="3693" spans="1:1">
      <c r="A3693" s="21"/>
    </row>
    <row r="3694" spans="1:1">
      <c r="A3694" s="14"/>
    </row>
    <row r="3695" spans="1:1">
      <c r="A3695" s="21"/>
    </row>
    <row r="3696" spans="1:1">
      <c r="A3696" s="14"/>
    </row>
    <row r="3697" spans="1:1">
      <c r="A3697" s="21"/>
    </row>
    <row r="3698" spans="1:1">
      <c r="A3698" s="14"/>
    </row>
    <row r="3699" spans="1:1">
      <c r="A3699" s="21"/>
    </row>
    <row r="3700" spans="1:1">
      <c r="A3700" s="14"/>
    </row>
    <row r="3701" spans="1:1">
      <c r="A3701" s="21"/>
    </row>
    <row r="3702" spans="1:1">
      <c r="A3702" s="14"/>
    </row>
    <row r="3703" spans="1:1">
      <c r="A3703" s="21"/>
    </row>
    <row r="3704" spans="1:1">
      <c r="A3704" s="14"/>
    </row>
    <row r="3705" spans="1:1">
      <c r="A3705" s="21"/>
    </row>
    <row r="3706" spans="1:1">
      <c r="A3706" s="14"/>
    </row>
    <row r="3707" spans="1:1">
      <c r="A3707" s="21"/>
    </row>
    <row r="3708" spans="1:1">
      <c r="A3708" s="14"/>
    </row>
    <row r="3709" spans="1:1">
      <c r="A3709" s="21"/>
    </row>
    <row r="3710" spans="1:1">
      <c r="A3710" s="14"/>
    </row>
    <row r="3711" spans="1:1">
      <c r="A3711" s="21"/>
    </row>
    <row r="3712" spans="1:1">
      <c r="A3712" s="14"/>
    </row>
    <row r="3713" spans="1:1">
      <c r="A3713" s="21"/>
    </row>
    <row r="3714" spans="1:1">
      <c r="A3714" s="14"/>
    </row>
    <row r="3715" spans="1:1">
      <c r="A3715" s="21"/>
    </row>
    <row r="3716" spans="1:1">
      <c r="A3716" s="14"/>
    </row>
    <row r="3717" spans="1:1">
      <c r="A3717" s="21"/>
    </row>
    <row r="3718" spans="1:1">
      <c r="A3718" s="14"/>
    </row>
    <row r="3719" spans="1:1">
      <c r="A3719" s="21"/>
    </row>
    <row r="3720" spans="1:1">
      <c r="A3720" s="14"/>
    </row>
    <row r="3721" spans="1:1">
      <c r="A3721" s="21"/>
    </row>
    <row r="3722" spans="1:1">
      <c r="A3722" s="14"/>
    </row>
    <row r="3723" spans="1:1">
      <c r="A3723" s="21"/>
    </row>
    <row r="3724" spans="1:1">
      <c r="A3724" s="14"/>
    </row>
    <row r="3725" spans="1:1">
      <c r="A3725" s="21"/>
    </row>
    <row r="3726" spans="1:1">
      <c r="A3726" s="14"/>
    </row>
    <row r="3727" spans="1:1">
      <c r="A3727" s="21"/>
    </row>
    <row r="3728" spans="1:1">
      <c r="A3728" s="14"/>
    </row>
    <row r="3729" spans="1:1">
      <c r="A3729" s="21"/>
    </row>
    <row r="3730" spans="1:1">
      <c r="A3730" s="14"/>
    </row>
    <row r="3731" spans="1:1">
      <c r="A3731" s="21"/>
    </row>
    <row r="3732" spans="1:1">
      <c r="A3732" s="14"/>
    </row>
    <row r="3733" spans="1:1">
      <c r="A3733" s="21"/>
    </row>
    <row r="3734" spans="1:1">
      <c r="A3734" s="14"/>
    </row>
    <row r="3735" spans="1:1">
      <c r="A3735" s="21"/>
    </row>
    <row r="3736" spans="1:1">
      <c r="A3736" s="14"/>
    </row>
    <row r="3737" spans="1:1">
      <c r="A3737" s="21"/>
    </row>
    <row r="3738" spans="1:1">
      <c r="A3738" s="14"/>
    </row>
    <row r="3739" spans="1:1">
      <c r="A3739" s="21"/>
    </row>
    <row r="3740" spans="1:1">
      <c r="A3740" s="14"/>
    </row>
    <row r="3741" spans="1:1">
      <c r="A3741" s="21"/>
    </row>
    <row r="3742" spans="1:1">
      <c r="A3742" s="14"/>
    </row>
    <row r="3743" spans="1:1">
      <c r="A3743" s="21"/>
    </row>
    <row r="3744" spans="1:1">
      <c r="A3744" s="14"/>
    </row>
    <row r="3745" spans="1:1">
      <c r="A3745" s="21"/>
    </row>
    <row r="3746" spans="1:1">
      <c r="A3746" s="14"/>
    </row>
    <row r="3747" spans="1:1">
      <c r="A3747" s="21"/>
    </row>
    <row r="3748" spans="1:1">
      <c r="A3748" s="14"/>
    </row>
    <row r="3749" spans="1:1">
      <c r="A3749" s="21"/>
    </row>
    <row r="3750" spans="1:1">
      <c r="A3750" s="14"/>
    </row>
    <row r="3751" spans="1:1">
      <c r="A3751" s="21"/>
    </row>
    <row r="3752" spans="1:1">
      <c r="A3752" s="14"/>
    </row>
    <row r="3753" spans="1:1">
      <c r="A3753" s="21"/>
    </row>
    <row r="3754" spans="1:1">
      <c r="A3754" s="14"/>
    </row>
    <row r="3755" spans="1:1">
      <c r="A3755" s="21"/>
    </row>
    <row r="3756" spans="1:1">
      <c r="A3756" s="14"/>
    </row>
    <row r="3757" spans="1:1">
      <c r="A3757" s="21"/>
    </row>
    <row r="3758" spans="1:1">
      <c r="A3758" s="14"/>
    </row>
    <row r="3759" spans="1:1">
      <c r="A3759" s="21"/>
    </row>
    <row r="3760" spans="1:1">
      <c r="A3760" s="14"/>
    </row>
    <row r="3761" spans="1:1">
      <c r="A3761" s="21"/>
    </row>
    <row r="3762" spans="1:1">
      <c r="A3762" s="14"/>
    </row>
    <row r="3763" spans="1:1">
      <c r="A3763" s="21"/>
    </row>
    <row r="3764" spans="1:1">
      <c r="A3764" s="14"/>
    </row>
    <row r="3765" spans="1:1">
      <c r="A3765" s="21"/>
    </row>
    <row r="3766" spans="1:1">
      <c r="A3766" s="14"/>
    </row>
    <row r="3767" spans="1:1">
      <c r="A3767" s="21"/>
    </row>
    <row r="3768" spans="1:1">
      <c r="A3768" s="14"/>
    </row>
    <row r="3769" spans="1:1">
      <c r="A3769" s="21"/>
    </row>
    <row r="3770" spans="1:1">
      <c r="A3770" s="14"/>
    </row>
    <row r="3771" spans="1:1">
      <c r="A3771" s="21"/>
    </row>
    <row r="3772" spans="1:1">
      <c r="A3772" s="14"/>
    </row>
    <row r="3773" spans="1:1">
      <c r="A3773" s="21"/>
    </row>
    <row r="3774" spans="1:1">
      <c r="A3774" s="14"/>
    </row>
    <row r="3775" spans="1:1">
      <c r="A3775" s="21"/>
    </row>
    <row r="3776" spans="1:1">
      <c r="A3776" s="14"/>
    </row>
    <row r="3777" spans="1:1">
      <c r="A3777" s="21"/>
    </row>
    <row r="3778" spans="1:1">
      <c r="A3778" s="14"/>
    </row>
    <row r="3779" spans="1:1">
      <c r="A3779" s="21"/>
    </row>
    <row r="3780" spans="1:1">
      <c r="A3780" s="14"/>
    </row>
    <row r="3781" spans="1:1">
      <c r="A3781" s="21"/>
    </row>
    <row r="3782" spans="1:1">
      <c r="A3782" s="14"/>
    </row>
    <row r="3783" spans="1:1">
      <c r="A3783" s="21"/>
    </row>
    <row r="3784" spans="1:1">
      <c r="A3784" s="14"/>
    </row>
    <row r="3785" spans="1:1">
      <c r="A3785" s="21"/>
    </row>
    <row r="3786" spans="1:1">
      <c r="A3786" s="14"/>
    </row>
    <row r="3787" spans="1:1">
      <c r="A3787" s="21"/>
    </row>
    <row r="3788" spans="1:1">
      <c r="A3788" s="14"/>
    </row>
    <row r="3789" spans="1:1">
      <c r="A3789" s="21"/>
    </row>
    <row r="3790" spans="1:1">
      <c r="A3790" s="14"/>
    </row>
    <row r="3791" spans="1:1">
      <c r="A3791" s="21"/>
    </row>
    <row r="3792" spans="1:1">
      <c r="A3792" s="14"/>
    </row>
    <row r="3793" spans="1:1">
      <c r="A3793" s="21"/>
    </row>
    <row r="3794" spans="1:1">
      <c r="A3794" s="14"/>
    </row>
    <row r="3795" spans="1:1">
      <c r="A3795" s="21"/>
    </row>
    <row r="3796" spans="1:1">
      <c r="A3796" s="14"/>
    </row>
    <row r="3797" spans="1:1">
      <c r="A3797" s="21"/>
    </row>
    <row r="3798" spans="1:1">
      <c r="A3798" s="14"/>
    </row>
    <row r="3799" spans="1:1">
      <c r="A3799" s="21"/>
    </row>
    <row r="3800" spans="1:1">
      <c r="A3800" s="14"/>
    </row>
    <row r="3801" spans="1:1">
      <c r="A3801" s="21"/>
    </row>
    <row r="3802" spans="1:1">
      <c r="A3802" s="14"/>
    </row>
    <row r="3803" spans="1:1">
      <c r="A3803" s="21"/>
    </row>
    <row r="3804" spans="1:1">
      <c r="A3804" s="14"/>
    </row>
    <row r="3805" spans="1:1">
      <c r="A3805" s="21"/>
    </row>
    <row r="3806" spans="1:1">
      <c r="A3806" s="14"/>
    </row>
    <row r="3807" spans="1:1">
      <c r="A3807" s="21"/>
    </row>
    <row r="3808" spans="1:1">
      <c r="A3808" s="14"/>
    </row>
    <row r="3809" spans="1:1">
      <c r="A3809" s="21"/>
    </row>
    <row r="3810" spans="1:1">
      <c r="A3810" s="14"/>
    </row>
    <row r="3811" spans="1:1">
      <c r="A3811" s="21"/>
    </row>
    <row r="3812" spans="1:1">
      <c r="A3812" s="14"/>
    </row>
    <row r="3813" spans="1:1">
      <c r="A3813" s="21"/>
    </row>
    <row r="3814" spans="1:1">
      <c r="A3814" s="14"/>
    </row>
    <row r="3815" spans="1:1">
      <c r="A3815" s="21"/>
    </row>
    <row r="3816" spans="1:1">
      <c r="A3816" s="14"/>
    </row>
    <row r="3817" spans="1:1">
      <c r="A3817" s="21"/>
    </row>
    <row r="3818" spans="1:1">
      <c r="A3818" s="14"/>
    </row>
    <row r="3819" spans="1:1">
      <c r="A3819" s="21"/>
    </row>
    <row r="3820" spans="1:1">
      <c r="A3820" s="14"/>
    </row>
    <row r="3821" spans="1:1">
      <c r="A3821" s="21"/>
    </row>
    <row r="3822" spans="1:1">
      <c r="A3822" s="14"/>
    </row>
    <row r="3823" spans="1:1">
      <c r="A3823" s="21"/>
    </row>
    <row r="3824" spans="1:1">
      <c r="A3824" s="14"/>
    </row>
    <row r="3825" spans="1:1">
      <c r="A3825" s="21"/>
    </row>
    <row r="3826" spans="1:1">
      <c r="A3826" s="14"/>
    </row>
    <row r="3827" spans="1:1">
      <c r="A3827" s="21"/>
    </row>
    <row r="3828" spans="1:1">
      <c r="A3828" s="14"/>
    </row>
    <row r="3829" spans="1:1">
      <c r="A3829" s="21"/>
    </row>
    <row r="3830" spans="1:1">
      <c r="A3830" s="14"/>
    </row>
    <row r="3831" spans="1:1">
      <c r="A3831" s="21"/>
    </row>
    <row r="3832" spans="1:1">
      <c r="A3832" s="14"/>
    </row>
    <row r="3833" spans="1:1">
      <c r="A3833" s="21"/>
    </row>
    <row r="3834" spans="1:1">
      <c r="A3834" s="14"/>
    </row>
    <row r="3835" spans="1:1">
      <c r="A3835" s="21"/>
    </row>
    <row r="3836" spans="1:1">
      <c r="A3836" s="14"/>
    </row>
    <row r="3837" spans="1:1">
      <c r="A3837" s="21"/>
    </row>
    <row r="3838" spans="1:1">
      <c r="A3838" s="14"/>
    </row>
    <row r="3839" spans="1:1">
      <c r="A3839" s="21"/>
    </row>
    <row r="3840" spans="1:1">
      <c r="A3840" s="14"/>
    </row>
    <row r="3841" spans="1:1">
      <c r="A3841" s="21"/>
    </row>
    <row r="3842" spans="1:1">
      <c r="A3842" s="14"/>
    </row>
    <row r="3843" spans="1:1">
      <c r="A3843" s="21"/>
    </row>
    <row r="3844" spans="1:1">
      <c r="A3844" s="14"/>
    </row>
    <row r="3845" spans="1:1">
      <c r="A3845" s="21"/>
    </row>
    <row r="3846" spans="1:1">
      <c r="A3846" s="14"/>
    </row>
    <row r="3847" spans="1:1">
      <c r="A3847" s="21"/>
    </row>
    <row r="3848" spans="1:1">
      <c r="A3848" s="14"/>
    </row>
    <row r="3849" spans="1:1">
      <c r="A3849" s="21"/>
    </row>
    <row r="3850" spans="1:1">
      <c r="A3850" s="14"/>
    </row>
    <row r="3851" spans="1:1">
      <c r="A3851" s="21"/>
    </row>
    <row r="3852" spans="1:1">
      <c r="A3852" s="14"/>
    </row>
    <row r="3853" spans="1:1">
      <c r="A3853" s="21"/>
    </row>
    <row r="3854" spans="1:1">
      <c r="A3854" s="14"/>
    </row>
    <row r="3855" spans="1:1">
      <c r="A3855" s="21"/>
    </row>
    <row r="3856" spans="1:1">
      <c r="A3856" s="14"/>
    </row>
    <row r="3857" spans="1:1">
      <c r="A3857" s="21"/>
    </row>
    <row r="3858" spans="1:1">
      <c r="A3858" s="14"/>
    </row>
    <row r="3859" spans="1:1">
      <c r="A3859" s="21"/>
    </row>
    <row r="3860" spans="1:1">
      <c r="A3860" s="14"/>
    </row>
    <row r="3861" spans="1:1">
      <c r="A3861" s="21"/>
    </row>
    <row r="3862" spans="1:1">
      <c r="A3862" s="14"/>
    </row>
    <row r="3863" spans="1:1">
      <c r="A3863" s="21"/>
    </row>
    <row r="3864" spans="1:1">
      <c r="A3864" s="14"/>
    </row>
    <row r="3865" spans="1:1">
      <c r="A3865" s="21"/>
    </row>
    <row r="3866" spans="1:1">
      <c r="A3866" s="14"/>
    </row>
    <row r="3867" spans="1:1">
      <c r="A3867" s="21"/>
    </row>
    <row r="3868" spans="1:1">
      <c r="A3868" s="14"/>
    </row>
    <row r="3869" spans="1:1">
      <c r="A3869" s="21"/>
    </row>
    <row r="3870" spans="1:1">
      <c r="A3870" s="14"/>
    </row>
    <row r="3871" spans="1:1">
      <c r="A3871" s="21"/>
    </row>
    <row r="3872" spans="1:1">
      <c r="A3872" s="14"/>
    </row>
    <row r="3873" spans="1:1">
      <c r="A3873" s="21"/>
    </row>
    <row r="3874" spans="1:1">
      <c r="A3874" s="14"/>
    </row>
    <row r="3875" spans="1:1">
      <c r="A3875" s="21"/>
    </row>
    <row r="3876" spans="1:1">
      <c r="A3876" s="14"/>
    </row>
    <row r="3877" spans="1:1">
      <c r="A3877" s="21"/>
    </row>
    <row r="3878" spans="1:1">
      <c r="A3878" s="14"/>
    </row>
    <row r="3879" spans="1:1">
      <c r="A3879" s="21"/>
    </row>
    <row r="3880" spans="1:1">
      <c r="A3880" s="14"/>
    </row>
    <row r="3881" spans="1:1">
      <c r="A3881" s="21"/>
    </row>
    <row r="3882" spans="1:1">
      <c r="A3882" s="14"/>
    </row>
    <row r="3883" spans="1:1">
      <c r="A3883" s="21"/>
    </row>
    <row r="3884" spans="1:1">
      <c r="A3884" s="14"/>
    </row>
    <row r="3885" spans="1:1">
      <c r="A3885" s="21"/>
    </row>
    <row r="3886" spans="1:1">
      <c r="A3886" s="14"/>
    </row>
    <row r="3887" spans="1:1">
      <c r="A3887" s="21"/>
    </row>
    <row r="3888" spans="1:1">
      <c r="A3888" s="14"/>
    </row>
    <row r="3889" spans="1:1">
      <c r="A3889" s="21"/>
    </row>
    <row r="3890" spans="1:1">
      <c r="A3890" s="14"/>
    </row>
    <row r="3891" spans="1:1">
      <c r="A3891" s="21"/>
    </row>
    <row r="3892" spans="1:1">
      <c r="A3892" s="14"/>
    </row>
    <row r="3893" spans="1:1">
      <c r="A3893" s="21"/>
    </row>
    <row r="3894" spans="1:1">
      <c r="A3894" s="14"/>
    </row>
    <row r="3895" spans="1:1">
      <c r="A3895" s="21"/>
    </row>
    <row r="3896" spans="1:1">
      <c r="A3896" s="14"/>
    </row>
    <row r="3897" spans="1:1">
      <c r="A3897" s="21"/>
    </row>
    <row r="3898" spans="1:1">
      <c r="A3898" s="14"/>
    </row>
    <row r="3899" spans="1:1">
      <c r="A3899" s="21"/>
    </row>
    <row r="3900" spans="1:1">
      <c r="A3900" s="14"/>
    </row>
    <row r="3901" spans="1:1">
      <c r="A3901" s="21"/>
    </row>
    <row r="3902" spans="1:1">
      <c r="A3902" s="14"/>
    </row>
    <row r="3903" spans="1:1">
      <c r="A3903" s="21"/>
    </row>
    <row r="3904" spans="1:1">
      <c r="A3904" s="14"/>
    </row>
    <row r="3905" spans="1:1">
      <c r="A3905" s="21"/>
    </row>
    <row r="3906" spans="1:1">
      <c r="A3906" s="14"/>
    </row>
    <row r="3907" spans="1:1">
      <c r="A3907" s="21"/>
    </row>
    <row r="3908" spans="1:1">
      <c r="A3908" s="14"/>
    </row>
    <row r="3909" spans="1:1">
      <c r="A3909" s="21"/>
    </row>
    <row r="3910" spans="1:1">
      <c r="A3910" s="14"/>
    </row>
    <row r="3911" spans="1:1">
      <c r="A3911" s="21"/>
    </row>
    <row r="3912" spans="1:1">
      <c r="A3912" s="14"/>
    </row>
    <row r="3913" spans="1:1">
      <c r="A3913" s="21"/>
    </row>
    <row r="3914" spans="1:1">
      <c r="A3914" s="14"/>
    </row>
    <row r="3915" spans="1:1">
      <c r="A3915" s="21"/>
    </row>
    <row r="3916" spans="1:1">
      <c r="A3916" s="14"/>
    </row>
    <row r="3917" spans="1:1">
      <c r="A3917" s="21"/>
    </row>
    <row r="3918" spans="1:1">
      <c r="A3918" s="14"/>
    </row>
    <row r="3919" spans="1:1">
      <c r="A3919" s="21"/>
    </row>
    <row r="3920" spans="1:1">
      <c r="A3920" s="14"/>
    </row>
    <row r="3921" spans="1:1">
      <c r="A3921" s="21"/>
    </row>
    <row r="3922" spans="1:1">
      <c r="A3922" s="14"/>
    </row>
    <row r="3923" spans="1:1">
      <c r="A3923" s="21"/>
    </row>
    <row r="3924" spans="1:1">
      <c r="A3924" s="14"/>
    </row>
    <row r="3925" spans="1:1">
      <c r="A3925" s="21"/>
    </row>
    <row r="3926" spans="1:1">
      <c r="A3926" s="14"/>
    </row>
    <row r="3927" spans="1:1">
      <c r="A3927" s="21"/>
    </row>
    <row r="3928" spans="1:1">
      <c r="A3928" s="14"/>
    </row>
    <row r="3929" spans="1:1">
      <c r="A3929" s="21"/>
    </row>
    <row r="3930" spans="1:1">
      <c r="A3930" s="14"/>
    </row>
    <row r="3931" spans="1:1">
      <c r="A3931" s="21"/>
    </row>
    <row r="3932" spans="1:1">
      <c r="A3932" s="14"/>
    </row>
    <row r="3933" spans="1:1">
      <c r="A3933" s="21"/>
    </row>
    <row r="3934" spans="1:1">
      <c r="A3934" s="14"/>
    </row>
    <row r="3935" spans="1:1">
      <c r="A3935" s="21"/>
    </row>
    <row r="3936" spans="1:1">
      <c r="A3936" s="14"/>
    </row>
    <row r="3937" spans="1:1">
      <c r="A3937" s="21"/>
    </row>
    <row r="3938" spans="1:1">
      <c r="A3938" s="14"/>
    </row>
    <row r="3939" spans="1:1">
      <c r="A3939" s="21"/>
    </row>
    <row r="3940" spans="1:1">
      <c r="A3940" s="14"/>
    </row>
    <row r="3941" spans="1:1">
      <c r="A3941" s="21"/>
    </row>
    <row r="3942" spans="1:1">
      <c r="A3942" s="14"/>
    </row>
    <row r="3943" spans="1:1">
      <c r="A3943" s="21"/>
    </row>
    <row r="3944" spans="1:1">
      <c r="A3944" s="14"/>
    </row>
    <row r="3945" spans="1:1">
      <c r="A3945" s="21"/>
    </row>
    <row r="3946" spans="1:1">
      <c r="A3946" s="14"/>
    </row>
    <row r="3947" spans="1:1">
      <c r="A3947" s="21"/>
    </row>
    <row r="3948" spans="1:1">
      <c r="A3948" s="14"/>
    </row>
    <row r="3949" spans="1:1">
      <c r="A3949" s="21"/>
    </row>
    <row r="3950" spans="1:1">
      <c r="A3950" s="14"/>
    </row>
    <row r="3951" spans="1:1">
      <c r="A3951" s="21"/>
    </row>
    <row r="3952" spans="1:1">
      <c r="A3952" s="14"/>
    </row>
    <row r="3953" spans="1:1">
      <c r="A3953" s="21"/>
    </row>
    <row r="3954" spans="1:1">
      <c r="A3954" s="14"/>
    </row>
    <row r="3955" spans="1:1">
      <c r="A3955" s="21"/>
    </row>
    <row r="3956" spans="1:1">
      <c r="A3956" s="14"/>
    </row>
    <row r="3957" spans="1:1">
      <c r="A3957" s="21"/>
    </row>
    <row r="3958" spans="1:1">
      <c r="A3958" s="14"/>
    </row>
    <row r="3959" spans="1:1">
      <c r="A3959" s="21"/>
    </row>
    <row r="3960" spans="1:1">
      <c r="A3960" s="14"/>
    </row>
    <row r="3961" spans="1:1">
      <c r="A3961" s="21"/>
    </row>
    <row r="3962" spans="1:1">
      <c r="A3962" s="14"/>
    </row>
    <row r="3963" spans="1:1">
      <c r="A3963" s="21"/>
    </row>
    <row r="3964" spans="1:1">
      <c r="A3964" s="14"/>
    </row>
    <row r="3965" spans="1:1">
      <c r="A3965" s="21"/>
    </row>
    <row r="3966" spans="1:1">
      <c r="A3966" s="14"/>
    </row>
    <row r="3967" spans="1:1">
      <c r="A3967" s="21"/>
    </row>
    <row r="3968" spans="1:1">
      <c r="A3968" s="14"/>
    </row>
    <row r="3969" spans="1:1">
      <c r="A3969" s="21"/>
    </row>
    <row r="3970" spans="1:1">
      <c r="A3970" s="14"/>
    </row>
    <row r="3971" spans="1:1">
      <c r="A3971" s="21"/>
    </row>
    <row r="3972" spans="1:1">
      <c r="A3972" s="14"/>
    </row>
    <row r="3973" spans="1:1">
      <c r="A3973" s="21"/>
    </row>
    <row r="3974" spans="1:1">
      <c r="A3974" s="14"/>
    </row>
    <row r="3975" spans="1:1">
      <c r="A3975" s="21"/>
    </row>
    <row r="3976" spans="1:1">
      <c r="A3976" s="14"/>
    </row>
    <row r="3977" spans="1:1">
      <c r="A3977" s="21"/>
    </row>
    <row r="3978" spans="1:1">
      <c r="A3978" s="14"/>
    </row>
    <row r="3979" spans="1:1">
      <c r="A3979" s="21"/>
    </row>
    <row r="3980" spans="1:1">
      <c r="A3980" s="14"/>
    </row>
    <row r="3981" spans="1:1">
      <c r="A3981" s="21"/>
    </row>
    <row r="3982" spans="1:1">
      <c r="A3982" s="14"/>
    </row>
    <row r="3983" spans="1:1">
      <c r="A3983" s="21"/>
    </row>
    <row r="3984" spans="1:1">
      <c r="A3984" s="14"/>
    </row>
    <row r="3985" spans="1:1">
      <c r="A3985" s="21"/>
    </row>
    <row r="3986" spans="1:1">
      <c r="A3986" s="14"/>
    </row>
    <row r="3987" spans="1:1">
      <c r="A3987" s="21"/>
    </row>
    <row r="3988" spans="1:1">
      <c r="A3988" s="14"/>
    </row>
    <row r="3989" spans="1:1">
      <c r="A3989" s="21"/>
    </row>
    <row r="3990" spans="1:1">
      <c r="A3990" s="14"/>
    </row>
    <row r="3991" spans="1:1">
      <c r="A3991" s="21"/>
    </row>
    <row r="3992" spans="1:1">
      <c r="A3992" s="14"/>
    </row>
    <row r="3993" spans="1:1">
      <c r="A3993" s="21"/>
    </row>
    <row r="3994" spans="1:1">
      <c r="A3994" s="14"/>
    </row>
    <row r="3995" spans="1:1">
      <c r="A3995" s="21"/>
    </row>
    <row r="3996" spans="1:1">
      <c r="A3996" s="14"/>
    </row>
    <row r="3997" spans="1:1">
      <c r="A3997" s="21"/>
    </row>
    <row r="3998" spans="1:1">
      <c r="A3998" s="14"/>
    </row>
    <row r="3999" spans="1:1">
      <c r="A3999" s="21"/>
    </row>
    <row r="4000" spans="1:1">
      <c r="A4000" s="14"/>
    </row>
    <row r="4001" spans="1:1">
      <c r="A4001" s="21"/>
    </row>
    <row r="4002" spans="1:1">
      <c r="A4002" s="14"/>
    </row>
    <row r="4003" spans="1:1">
      <c r="A4003" s="21"/>
    </row>
    <row r="4004" spans="1:1">
      <c r="A4004" s="14"/>
    </row>
    <row r="4005" spans="1:1">
      <c r="A4005" s="21"/>
    </row>
    <row r="4006" spans="1:1">
      <c r="A4006" s="14"/>
    </row>
    <row r="4007" spans="1:1">
      <c r="A4007" s="21"/>
    </row>
    <row r="4008" spans="1:1">
      <c r="A4008" s="14"/>
    </row>
    <row r="4009" spans="1:1">
      <c r="A4009" s="21"/>
    </row>
    <row r="4010" spans="1:1">
      <c r="A4010" s="14"/>
    </row>
    <row r="4011" spans="1:1">
      <c r="A4011" s="21"/>
    </row>
    <row r="4012" spans="1:1">
      <c r="A4012" s="14"/>
    </row>
    <row r="4013" spans="1:1">
      <c r="A4013" s="21"/>
    </row>
    <row r="4014" spans="1:1">
      <c r="A4014" s="14"/>
    </row>
    <row r="4015" spans="1:1">
      <c r="A4015" s="21"/>
    </row>
    <row r="4016" spans="1:1">
      <c r="A4016" s="14"/>
    </row>
    <row r="4017" spans="1:1">
      <c r="A4017" s="21"/>
    </row>
    <row r="4018" spans="1:1">
      <c r="A4018" s="14"/>
    </row>
    <row r="4019" spans="1:1">
      <c r="A4019" s="21"/>
    </row>
    <row r="4020" spans="1:1">
      <c r="A4020" s="14"/>
    </row>
    <row r="4021" spans="1:1">
      <c r="A4021" s="21"/>
    </row>
    <row r="4022" spans="1:1">
      <c r="A4022" s="14"/>
    </row>
    <row r="4023" spans="1:1">
      <c r="A4023" s="21"/>
    </row>
    <row r="4024" spans="1:1">
      <c r="A4024" s="14"/>
    </row>
    <row r="4025" spans="1:1">
      <c r="A4025" s="21"/>
    </row>
    <row r="4026" spans="1:1">
      <c r="A4026" s="14"/>
    </row>
    <row r="4027" spans="1:1">
      <c r="A4027" s="21"/>
    </row>
    <row r="4028" spans="1:1">
      <c r="A4028" s="14"/>
    </row>
    <row r="4029" spans="1:1">
      <c r="A4029" s="21"/>
    </row>
    <row r="4030" spans="1:1">
      <c r="A4030" s="14"/>
    </row>
    <row r="4031" spans="1:1">
      <c r="A4031" s="21"/>
    </row>
    <row r="4032" spans="1:1">
      <c r="A4032" s="14"/>
    </row>
    <row r="4033" spans="1:1">
      <c r="A4033" s="21"/>
    </row>
    <row r="4034" spans="1:1">
      <c r="A4034" s="14"/>
    </row>
    <row r="4035" spans="1:1">
      <c r="A4035" s="21"/>
    </row>
    <row r="4036" spans="1:1">
      <c r="A4036" s="14"/>
    </row>
    <row r="4037" spans="1:1">
      <c r="A4037" s="21"/>
    </row>
    <row r="4038" spans="1:1">
      <c r="A4038" s="14"/>
    </row>
    <row r="4039" spans="1:1">
      <c r="A4039" s="21"/>
    </row>
    <row r="4040" spans="1:1">
      <c r="A4040" s="14"/>
    </row>
    <row r="4041" spans="1:1">
      <c r="A4041" s="21"/>
    </row>
    <row r="4042" spans="1:1">
      <c r="A4042" s="14"/>
    </row>
    <row r="4043" spans="1:1">
      <c r="A4043" s="21"/>
    </row>
    <row r="4044" spans="1:1">
      <c r="A4044" s="14"/>
    </row>
    <row r="4045" spans="1:1">
      <c r="A4045" s="21"/>
    </row>
    <row r="4046" spans="1:1">
      <c r="A4046" s="14"/>
    </row>
    <row r="4047" spans="1:1">
      <c r="A4047" s="21"/>
    </row>
    <row r="4048" spans="1:1">
      <c r="A4048" s="14"/>
    </row>
    <row r="4049" spans="1:1">
      <c r="A4049" s="21"/>
    </row>
    <row r="4050" spans="1:1">
      <c r="A4050" s="14"/>
    </row>
    <row r="4051" spans="1:1">
      <c r="A4051" s="21"/>
    </row>
    <row r="4052" spans="1:1">
      <c r="A4052" s="14"/>
    </row>
    <row r="4053" spans="1:1">
      <c r="A4053" s="21"/>
    </row>
    <row r="4054" spans="1:1">
      <c r="A4054" s="14"/>
    </row>
    <row r="4055" spans="1:1">
      <c r="A4055" s="21"/>
    </row>
    <row r="4056" spans="1:1">
      <c r="A4056" s="14"/>
    </row>
    <row r="4057" spans="1:1">
      <c r="A4057" s="21"/>
    </row>
    <row r="4058" spans="1:1">
      <c r="A4058" s="14"/>
    </row>
    <row r="4059" spans="1:1">
      <c r="A4059" s="21"/>
    </row>
    <row r="4060" spans="1:1">
      <c r="A4060" s="14"/>
    </row>
    <row r="4061" spans="1:1">
      <c r="A4061" s="21"/>
    </row>
    <row r="4062" spans="1:1">
      <c r="A4062" s="14"/>
    </row>
    <row r="4063" spans="1:1">
      <c r="A4063" s="21"/>
    </row>
    <row r="4064" spans="1:1">
      <c r="A4064" s="14"/>
    </row>
    <row r="4065" spans="1:1">
      <c r="A4065" s="21"/>
    </row>
    <row r="4066" spans="1:1">
      <c r="A4066" s="14"/>
    </row>
    <row r="4067" spans="1:1">
      <c r="A4067" s="21"/>
    </row>
    <row r="4068" spans="1:1">
      <c r="A4068" s="14"/>
    </row>
    <row r="4069" spans="1:1">
      <c r="A4069" s="21"/>
    </row>
    <row r="4070" spans="1:1">
      <c r="A4070" s="14"/>
    </row>
    <row r="4071" spans="1:1">
      <c r="A4071" s="21"/>
    </row>
    <row r="4072" spans="1:1">
      <c r="A4072" s="14"/>
    </row>
    <row r="4073" spans="1:1">
      <c r="A4073" s="21"/>
    </row>
    <row r="4074" spans="1:1">
      <c r="A4074" s="14"/>
    </row>
    <row r="4075" spans="1:1">
      <c r="A4075" s="21"/>
    </row>
    <row r="4076" spans="1:1">
      <c r="A4076" s="14"/>
    </row>
    <row r="4077" spans="1:1">
      <c r="A4077" s="21"/>
    </row>
    <row r="4078" spans="1:1">
      <c r="A4078" s="14"/>
    </row>
    <row r="4079" spans="1:1">
      <c r="A4079" s="21"/>
    </row>
    <row r="4080" spans="1:1">
      <c r="A4080" s="14"/>
    </row>
    <row r="4081" spans="1:1">
      <c r="A4081" s="21"/>
    </row>
    <row r="4082" spans="1:1">
      <c r="A4082" s="14"/>
    </row>
    <row r="4083" spans="1:1">
      <c r="A4083" s="21"/>
    </row>
    <row r="4084" spans="1:1">
      <c r="A4084" s="14"/>
    </row>
    <row r="4085" spans="1:1">
      <c r="A4085" s="21"/>
    </row>
    <row r="4086" spans="1:1">
      <c r="A4086" s="14"/>
    </row>
    <row r="4087" spans="1:1">
      <c r="A4087" s="21"/>
    </row>
    <row r="4088" spans="1:1">
      <c r="A4088" s="14"/>
    </row>
    <row r="4089" spans="1:1">
      <c r="A4089" s="21"/>
    </row>
    <row r="4090" spans="1:1">
      <c r="A4090" s="14"/>
    </row>
    <row r="4091" spans="1:1">
      <c r="A4091" s="21"/>
    </row>
    <row r="4092" spans="1:1">
      <c r="A4092" s="14"/>
    </row>
    <row r="4093" spans="1:1">
      <c r="A4093" s="21"/>
    </row>
    <row r="4094" spans="1:1">
      <c r="A4094" s="14"/>
    </row>
    <row r="4095" spans="1:1">
      <c r="A4095" s="21"/>
    </row>
    <row r="4096" spans="1:1">
      <c r="A4096" s="14"/>
    </row>
    <row r="4097" spans="1:1">
      <c r="A4097" s="21"/>
    </row>
    <row r="4098" spans="1:1">
      <c r="A4098" s="14"/>
    </row>
    <row r="4099" spans="1:1">
      <c r="A4099" s="21"/>
    </row>
    <row r="4100" spans="1:1">
      <c r="A4100" s="14"/>
    </row>
    <row r="4101" spans="1:1">
      <c r="A4101" s="21"/>
    </row>
    <row r="4102" spans="1:1">
      <c r="A4102" s="14"/>
    </row>
    <row r="4103" spans="1:1">
      <c r="A4103" s="21"/>
    </row>
    <row r="4104" spans="1:1">
      <c r="A4104" s="14"/>
    </row>
    <row r="4105" spans="1:1">
      <c r="A4105" s="21"/>
    </row>
    <row r="4106" spans="1:1">
      <c r="A4106" s="14"/>
    </row>
    <row r="4107" spans="1:1">
      <c r="A4107" s="21"/>
    </row>
    <row r="4108" spans="1:1">
      <c r="A4108" s="14"/>
    </row>
    <row r="4109" spans="1:1">
      <c r="A4109" s="21"/>
    </row>
    <row r="4110" spans="1:1">
      <c r="A4110" s="14"/>
    </row>
    <row r="4111" spans="1:1">
      <c r="A4111" s="21"/>
    </row>
    <row r="4112" spans="1:1">
      <c r="A4112" s="14"/>
    </row>
    <row r="4113" spans="1:1">
      <c r="A4113" s="21"/>
    </row>
    <row r="4114" spans="1:1">
      <c r="A4114" s="14"/>
    </row>
    <row r="4115" spans="1:1">
      <c r="A4115" s="21"/>
    </row>
    <row r="4116" spans="1:1">
      <c r="A4116" s="14"/>
    </row>
    <row r="4117" spans="1:1">
      <c r="A4117" s="21"/>
    </row>
    <row r="4118" spans="1:1">
      <c r="A4118" s="14"/>
    </row>
    <row r="4119" spans="1:1">
      <c r="A4119" s="21"/>
    </row>
    <row r="4120" spans="1:1">
      <c r="A4120" s="14"/>
    </row>
    <row r="4121" spans="1:1">
      <c r="A4121" s="21"/>
    </row>
    <row r="4122" spans="1:1">
      <c r="A4122" s="14"/>
    </row>
    <row r="4123" spans="1:1">
      <c r="A4123" s="21"/>
    </row>
    <row r="4124" spans="1:1">
      <c r="A4124" s="14"/>
    </row>
    <row r="4125" spans="1:1">
      <c r="A4125" s="21"/>
    </row>
    <row r="4126" spans="1:1">
      <c r="A4126" s="14"/>
    </row>
    <row r="4127" spans="1:1">
      <c r="A4127" s="21"/>
    </row>
    <row r="4128" spans="1:1">
      <c r="A4128" s="14"/>
    </row>
    <row r="4129" spans="1:1">
      <c r="A4129" s="21"/>
    </row>
    <row r="4130" spans="1:1">
      <c r="A4130" s="14"/>
    </row>
    <row r="4131" spans="1:1">
      <c r="A4131" s="21"/>
    </row>
    <row r="4132" spans="1:1">
      <c r="A4132" s="14"/>
    </row>
    <row r="4133" spans="1:1">
      <c r="A4133" s="21"/>
    </row>
    <row r="4134" spans="1:1">
      <c r="A4134" s="14"/>
    </row>
    <row r="4135" spans="1:1">
      <c r="A4135" s="21"/>
    </row>
    <row r="4136" spans="1:1">
      <c r="A4136" s="14"/>
    </row>
    <row r="4137" spans="1:1">
      <c r="A4137" s="21"/>
    </row>
    <row r="4138" spans="1:1">
      <c r="A4138" s="14"/>
    </row>
    <row r="4139" spans="1:1">
      <c r="A4139" s="21"/>
    </row>
    <row r="4140" spans="1:1">
      <c r="A4140" s="14"/>
    </row>
    <row r="4141" spans="1:1">
      <c r="A4141" s="21"/>
    </row>
    <row r="4142" spans="1:1">
      <c r="A4142" s="14"/>
    </row>
    <row r="4143" spans="1:1">
      <c r="A4143" s="21"/>
    </row>
    <row r="4144" spans="1:1">
      <c r="A4144" s="14"/>
    </row>
    <row r="4145" spans="1:1">
      <c r="A4145" s="21"/>
    </row>
    <row r="4146" spans="1:1">
      <c r="A4146" s="14"/>
    </row>
    <row r="4147" spans="1:1">
      <c r="A4147" s="21"/>
    </row>
    <row r="4148" spans="1:1">
      <c r="A4148" s="14"/>
    </row>
    <row r="4149" spans="1:1">
      <c r="A4149" s="21"/>
    </row>
    <row r="4150" spans="1:1">
      <c r="A4150" s="14"/>
    </row>
    <row r="4151" spans="1:1">
      <c r="A4151" s="21"/>
    </row>
    <row r="4152" spans="1:1">
      <c r="A4152" s="14"/>
    </row>
    <row r="4153" spans="1:1">
      <c r="A4153" s="21"/>
    </row>
    <row r="4154" spans="1:1">
      <c r="A4154" s="14"/>
    </row>
    <row r="4155" spans="1:1">
      <c r="A4155" s="21"/>
    </row>
    <row r="4156" spans="1:1">
      <c r="A4156" s="14"/>
    </row>
    <row r="4157" spans="1:1">
      <c r="A4157" s="21"/>
    </row>
    <row r="4158" spans="1:1">
      <c r="A4158" s="14"/>
    </row>
    <row r="4159" spans="1:1">
      <c r="A4159" s="21"/>
    </row>
    <row r="4160" spans="1:1">
      <c r="A4160" s="14"/>
    </row>
    <row r="4161" spans="1:1">
      <c r="A4161" s="21"/>
    </row>
    <row r="4162" spans="1:1">
      <c r="A4162" s="14"/>
    </row>
    <row r="4163" spans="1:1">
      <c r="A4163" s="21"/>
    </row>
    <row r="4164" spans="1:1">
      <c r="A4164" s="14"/>
    </row>
    <row r="4165" spans="1:1">
      <c r="A4165" s="21"/>
    </row>
    <row r="4166" spans="1:1">
      <c r="A4166" s="14"/>
    </row>
    <row r="4167" spans="1:1">
      <c r="A4167" s="21"/>
    </row>
    <row r="4168" spans="1:1">
      <c r="A4168" s="14"/>
    </row>
    <row r="4169" spans="1:1">
      <c r="A4169" s="21"/>
    </row>
    <row r="4170" spans="1:1">
      <c r="A4170" s="14"/>
    </row>
    <row r="4171" spans="1:1">
      <c r="A4171" s="21"/>
    </row>
    <row r="4172" spans="1:1">
      <c r="A4172" s="14"/>
    </row>
    <row r="4173" spans="1:1">
      <c r="A4173" s="21"/>
    </row>
    <row r="4174" spans="1:1">
      <c r="A4174" s="14"/>
    </row>
    <row r="4175" spans="1:1">
      <c r="A4175" s="21"/>
    </row>
    <row r="4176" spans="1:1">
      <c r="A4176" s="14"/>
    </row>
    <row r="4177" spans="1:1">
      <c r="A4177" s="21"/>
    </row>
    <row r="4178" spans="1:1">
      <c r="A4178" s="14"/>
    </row>
    <row r="4179" spans="1:1">
      <c r="A4179" s="21"/>
    </row>
    <row r="4180" spans="1:1">
      <c r="A4180" s="14"/>
    </row>
    <row r="4181" spans="1:1">
      <c r="A4181" s="21"/>
    </row>
    <row r="4182" spans="1:1">
      <c r="A4182" s="14"/>
    </row>
    <row r="4183" spans="1:1">
      <c r="A4183" s="21"/>
    </row>
    <row r="4184" spans="1:1">
      <c r="A4184" s="14"/>
    </row>
    <row r="4185" spans="1:1">
      <c r="A4185" s="21"/>
    </row>
    <row r="4186" spans="1:1">
      <c r="A4186" s="14"/>
    </row>
    <row r="4187" spans="1:1">
      <c r="A4187" s="21"/>
    </row>
    <row r="4188" spans="1:1">
      <c r="A4188" s="14"/>
    </row>
    <row r="4189" spans="1:1">
      <c r="A4189" s="21"/>
    </row>
    <row r="4190" spans="1:1">
      <c r="A4190" s="14"/>
    </row>
    <row r="4191" spans="1:1">
      <c r="A4191" s="21"/>
    </row>
    <row r="4192" spans="1:1">
      <c r="A4192" s="14"/>
    </row>
    <row r="4193" spans="1:1">
      <c r="A4193" s="21"/>
    </row>
    <row r="4194" spans="1:1">
      <c r="A4194" s="14"/>
    </row>
    <row r="4195" spans="1:1">
      <c r="A4195" s="21"/>
    </row>
    <row r="4196" spans="1:1">
      <c r="A4196" s="14"/>
    </row>
    <row r="4197" spans="1:1">
      <c r="A4197" s="21"/>
    </row>
    <row r="4198" spans="1:1">
      <c r="A4198" s="14"/>
    </row>
    <row r="4199" spans="1:1">
      <c r="A4199" s="21"/>
    </row>
    <row r="4200" spans="1:1">
      <c r="A4200" s="14"/>
    </row>
    <row r="4201" spans="1:1">
      <c r="A4201" s="21"/>
    </row>
    <row r="4202" spans="1:1">
      <c r="A4202" s="14"/>
    </row>
    <row r="4203" spans="1:1">
      <c r="A4203" s="21"/>
    </row>
    <row r="4204" spans="1:1">
      <c r="A4204" s="14"/>
    </row>
    <row r="4205" spans="1:1">
      <c r="A4205" s="21"/>
    </row>
    <row r="4206" spans="1:1">
      <c r="A4206" s="14"/>
    </row>
    <row r="4207" spans="1:1">
      <c r="A4207" s="21"/>
    </row>
    <row r="4208" spans="1:1">
      <c r="A4208" s="14"/>
    </row>
    <row r="4209" spans="1:1">
      <c r="A4209" s="21"/>
    </row>
    <row r="4210" spans="1:1">
      <c r="A4210" s="14"/>
    </row>
    <row r="4211" spans="1:1">
      <c r="A4211" s="21"/>
    </row>
    <row r="4212" spans="1:1">
      <c r="A4212" s="14"/>
    </row>
    <row r="4213" spans="1:1">
      <c r="A4213" s="21"/>
    </row>
    <row r="4214" spans="1:1">
      <c r="A4214" s="14"/>
    </row>
    <row r="4215" spans="1:1">
      <c r="A4215" s="21"/>
    </row>
    <row r="4216" spans="1:1">
      <c r="A4216" s="14"/>
    </row>
    <row r="4217" spans="1:1">
      <c r="A4217" s="21"/>
    </row>
    <row r="4218" spans="1:1">
      <c r="A4218" s="14"/>
    </row>
    <row r="4219" spans="1:1">
      <c r="A4219" s="21"/>
    </row>
    <row r="4220" spans="1:1">
      <c r="A4220" s="14"/>
    </row>
    <row r="4221" spans="1:1">
      <c r="A4221" s="21"/>
    </row>
    <row r="4222" spans="1:1">
      <c r="A4222" s="14"/>
    </row>
    <row r="4223" spans="1:1">
      <c r="A4223" s="21"/>
    </row>
    <row r="4224" spans="1:1">
      <c r="A4224" s="14"/>
    </row>
    <row r="4225" spans="1:1">
      <c r="A4225" s="21"/>
    </row>
    <row r="4226" spans="1:1">
      <c r="A4226" s="14"/>
    </row>
    <row r="4227" spans="1:1">
      <c r="A4227" s="21"/>
    </row>
    <row r="4228" spans="1:1">
      <c r="A4228" s="14"/>
    </row>
    <row r="4229" spans="1:1">
      <c r="A4229" s="21"/>
    </row>
    <row r="4230" spans="1:1">
      <c r="A4230" s="14"/>
    </row>
    <row r="4231" spans="1:1">
      <c r="A4231" s="21"/>
    </row>
    <row r="4232" spans="1:1">
      <c r="A4232" s="14"/>
    </row>
    <row r="4233" spans="1:1">
      <c r="A4233" s="21"/>
    </row>
    <row r="4234" spans="1:1">
      <c r="A4234" s="14"/>
    </row>
    <row r="4235" spans="1:1">
      <c r="A4235" s="21"/>
    </row>
    <row r="4236" spans="1:1">
      <c r="A4236" s="14"/>
    </row>
    <row r="4237" spans="1:1">
      <c r="A4237" s="21"/>
    </row>
    <row r="4238" spans="1:1">
      <c r="A4238" s="14"/>
    </row>
    <row r="4239" spans="1:1">
      <c r="A4239" s="21"/>
    </row>
    <row r="4240" spans="1:1">
      <c r="A4240" s="14"/>
    </row>
    <row r="4241" spans="1:1">
      <c r="A4241" s="21"/>
    </row>
    <row r="4242" spans="1:1">
      <c r="A4242" s="14"/>
    </row>
    <row r="4243" spans="1:1">
      <c r="A4243" s="21"/>
    </row>
    <row r="4244" spans="1:1">
      <c r="A4244" s="14"/>
    </row>
    <row r="4245" spans="1:1">
      <c r="A4245" s="21"/>
    </row>
    <row r="4246" spans="1:1">
      <c r="A4246" s="14"/>
    </row>
    <row r="4247" spans="1:1">
      <c r="A4247" s="21"/>
    </row>
    <row r="4248" spans="1:1">
      <c r="A4248" s="14"/>
    </row>
    <row r="4249" spans="1:1">
      <c r="A4249" s="21"/>
    </row>
    <row r="4250" spans="1:1">
      <c r="A4250" s="14"/>
    </row>
    <row r="4251" spans="1:1">
      <c r="A4251" s="21"/>
    </row>
    <row r="4252" spans="1:1">
      <c r="A4252" s="14"/>
    </row>
    <row r="4253" spans="1:1">
      <c r="A4253" s="21"/>
    </row>
    <row r="4254" spans="1:1">
      <c r="A4254" s="14"/>
    </row>
    <row r="4255" spans="1:1">
      <c r="A4255" s="21"/>
    </row>
    <row r="4256" spans="1:1">
      <c r="A4256" s="14"/>
    </row>
    <row r="4257" spans="1:1">
      <c r="A4257" s="21"/>
    </row>
    <row r="4258" spans="1:1">
      <c r="A4258" s="14"/>
    </row>
    <row r="4259" spans="1:1">
      <c r="A4259" s="21"/>
    </row>
    <row r="4260" spans="1:1">
      <c r="A4260" s="14"/>
    </row>
    <row r="4261" spans="1:1">
      <c r="A4261" s="21"/>
    </row>
    <row r="4262" spans="1:1">
      <c r="A4262" s="14"/>
    </row>
    <row r="4263" spans="1:1">
      <c r="A4263" s="21"/>
    </row>
    <row r="4264" spans="1:1">
      <c r="A4264" s="14"/>
    </row>
    <row r="4265" spans="1:1">
      <c r="A4265" s="21"/>
    </row>
    <row r="4266" spans="1:1">
      <c r="A4266" s="14"/>
    </row>
    <row r="4267" spans="1:1">
      <c r="A4267" s="21"/>
    </row>
    <row r="4268" spans="1:1">
      <c r="A4268" s="14"/>
    </row>
    <row r="4269" spans="1:1">
      <c r="A4269" s="21"/>
    </row>
    <row r="4270" spans="1:1">
      <c r="A4270" s="14"/>
    </row>
    <row r="4271" spans="1:1">
      <c r="A4271" s="21"/>
    </row>
    <row r="4272" spans="1:1">
      <c r="A4272" s="14"/>
    </row>
    <row r="4273" spans="1:1">
      <c r="A4273" s="21"/>
    </row>
    <row r="4274" spans="1:1">
      <c r="A4274" s="14"/>
    </row>
    <row r="4275" spans="1:1">
      <c r="A4275" s="21"/>
    </row>
    <row r="4276" spans="1:1">
      <c r="A4276" s="14"/>
    </row>
    <row r="4277" spans="1:1">
      <c r="A4277" s="21"/>
    </row>
    <row r="4278" spans="1:1">
      <c r="A4278" s="14"/>
    </row>
    <row r="4279" spans="1:1">
      <c r="A4279" s="21"/>
    </row>
    <row r="4280" spans="1:1">
      <c r="A4280" s="14"/>
    </row>
    <row r="4281" spans="1:1">
      <c r="A4281" s="21"/>
    </row>
    <row r="4282" spans="1:1">
      <c r="A4282" s="14"/>
    </row>
    <row r="4283" spans="1:1">
      <c r="A4283" s="21"/>
    </row>
    <row r="4284" spans="1:1">
      <c r="A4284" s="14"/>
    </row>
    <row r="4285" spans="1:1">
      <c r="A4285" s="21"/>
    </row>
    <row r="4286" spans="1:1">
      <c r="A4286" s="14"/>
    </row>
    <row r="4287" spans="1:1">
      <c r="A4287" s="21"/>
    </row>
    <row r="4288" spans="1:1">
      <c r="A4288" s="14"/>
    </row>
    <row r="4289" spans="1:1">
      <c r="A4289" s="21"/>
    </row>
    <row r="4290" spans="1:1">
      <c r="A4290" s="14"/>
    </row>
    <row r="4291" spans="1:1">
      <c r="A4291" s="21"/>
    </row>
    <row r="4292" spans="1:1">
      <c r="A4292" s="14"/>
    </row>
    <row r="4293" spans="1:1">
      <c r="A4293" s="21"/>
    </row>
    <row r="4294" spans="1:1">
      <c r="A4294" s="14"/>
    </row>
    <row r="4295" spans="1:1">
      <c r="A4295" s="21"/>
    </row>
    <row r="4296" spans="1:1">
      <c r="A4296" s="14"/>
    </row>
    <row r="4297" spans="1:1">
      <c r="A4297" s="21"/>
    </row>
    <row r="4298" spans="1:1">
      <c r="A4298" s="14"/>
    </row>
    <row r="4299" spans="1:1">
      <c r="A4299" s="21"/>
    </row>
    <row r="4300" spans="1:1">
      <c r="A4300" s="14"/>
    </row>
    <row r="4301" spans="1:1">
      <c r="A4301" s="21"/>
    </row>
    <row r="4302" spans="1:1">
      <c r="A4302" s="14"/>
    </row>
    <row r="4303" spans="1:1">
      <c r="A4303" s="21"/>
    </row>
    <row r="4304" spans="1:1">
      <c r="A4304" s="14"/>
    </row>
    <row r="4305" spans="1:1">
      <c r="A4305" s="21"/>
    </row>
    <row r="4306" spans="1:1">
      <c r="A4306" s="14"/>
    </row>
    <row r="4307" spans="1:1">
      <c r="A4307" s="21"/>
    </row>
    <row r="4308" spans="1:1">
      <c r="A4308" s="14"/>
    </row>
    <row r="4309" spans="1:1">
      <c r="A4309" s="21"/>
    </row>
    <row r="4310" spans="1:1">
      <c r="A4310" s="14"/>
    </row>
    <row r="4311" spans="1:1">
      <c r="A4311" s="21"/>
    </row>
    <row r="4312" spans="1:1">
      <c r="A4312" s="14"/>
    </row>
    <row r="4313" spans="1:1">
      <c r="A4313" s="21"/>
    </row>
    <row r="4314" spans="1:1">
      <c r="A4314" s="14"/>
    </row>
    <row r="4315" spans="1:1">
      <c r="A4315" s="21"/>
    </row>
    <row r="4316" spans="1:1">
      <c r="A4316" s="14"/>
    </row>
    <row r="4317" spans="1:1">
      <c r="A4317" s="21"/>
    </row>
    <row r="4318" spans="1:1">
      <c r="A4318" s="14"/>
    </row>
    <row r="4319" spans="1:1">
      <c r="A4319" s="21"/>
    </row>
    <row r="4320" spans="1:1">
      <c r="A4320" s="14"/>
    </row>
    <row r="4321" spans="1:1">
      <c r="A4321" s="21"/>
    </row>
    <row r="4322" spans="1:1">
      <c r="A4322" s="14"/>
    </row>
    <row r="4323" spans="1:1">
      <c r="A4323" s="21"/>
    </row>
    <row r="4324" spans="1:1">
      <c r="A4324" s="14"/>
    </row>
    <row r="4325" spans="1:1">
      <c r="A4325" s="21"/>
    </row>
    <row r="4326" spans="1:1">
      <c r="A4326" s="14"/>
    </row>
    <row r="4327" spans="1:1">
      <c r="A4327" s="21"/>
    </row>
    <row r="4328" spans="1:1">
      <c r="A4328" s="14"/>
    </row>
    <row r="4329" spans="1:1">
      <c r="A4329" s="21"/>
    </row>
    <row r="4330" spans="1:1">
      <c r="A4330" s="14"/>
    </row>
    <row r="4331" spans="1:1">
      <c r="A4331" s="21"/>
    </row>
    <row r="4332" spans="1:1">
      <c r="A4332" s="14"/>
    </row>
    <row r="4333" spans="1:1">
      <c r="A4333" s="21"/>
    </row>
    <row r="4334" spans="1:1">
      <c r="A4334" s="14"/>
    </row>
    <row r="4335" spans="1:1">
      <c r="A4335" s="21"/>
    </row>
    <row r="4336" spans="1:1">
      <c r="A4336" s="14"/>
    </row>
    <row r="4337" spans="1:1">
      <c r="A4337" s="21"/>
    </row>
    <row r="4338" spans="1:1">
      <c r="A4338" s="14"/>
    </row>
    <row r="4339" spans="1:1">
      <c r="A4339" s="21"/>
    </row>
    <row r="4340" spans="1:1">
      <c r="A4340" s="14"/>
    </row>
    <row r="4341" spans="1:1">
      <c r="A4341" s="21"/>
    </row>
    <row r="4342" spans="1:1">
      <c r="A4342" s="14"/>
    </row>
    <row r="4343" spans="1:1">
      <c r="A4343" s="21"/>
    </row>
    <row r="4344" spans="1:1">
      <c r="A4344" s="14"/>
    </row>
    <row r="4345" spans="1:1">
      <c r="A4345" s="21"/>
    </row>
    <row r="4346" spans="1:1">
      <c r="A4346" s="14"/>
    </row>
    <row r="4347" spans="1:1">
      <c r="A4347" s="21"/>
    </row>
    <row r="4348" spans="1:1">
      <c r="A4348" s="14"/>
    </row>
    <row r="4349" spans="1:1">
      <c r="A4349" s="21"/>
    </row>
    <row r="4350" spans="1:1">
      <c r="A4350" s="14"/>
    </row>
    <row r="4351" spans="1:1">
      <c r="A4351" s="21"/>
    </row>
    <row r="4352" spans="1:1">
      <c r="A4352" s="14"/>
    </row>
    <row r="4353" spans="1:1">
      <c r="A4353" s="21"/>
    </row>
    <row r="4354" spans="1:1">
      <c r="A4354" s="14"/>
    </row>
    <row r="4355" spans="1:1">
      <c r="A4355" s="21"/>
    </row>
    <row r="4356" spans="1:1">
      <c r="A4356" s="14"/>
    </row>
    <row r="4357" spans="1:1">
      <c r="A4357" s="21"/>
    </row>
    <row r="4358" spans="1:1">
      <c r="A4358" s="14"/>
    </row>
    <row r="4359" spans="1:1">
      <c r="A4359" s="21"/>
    </row>
    <row r="4360" spans="1:1">
      <c r="A4360" s="14"/>
    </row>
    <row r="4361" spans="1:1">
      <c r="A4361" s="21"/>
    </row>
    <row r="4362" spans="1:1">
      <c r="A4362" s="14"/>
    </row>
    <row r="4363" spans="1:1">
      <c r="A4363" s="21"/>
    </row>
    <row r="4364" spans="1:1">
      <c r="A4364" s="14"/>
    </row>
    <row r="4365" spans="1:1">
      <c r="A4365" s="21"/>
    </row>
    <row r="4366" spans="1:1">
      <c r="A4366" s="14"/>
    </row>
    <row r="4367" spans="1:1">
      <c r="A4367" s="21"/>
    </row>
    <row r="4368" spans="1:1">
      <c r="A4368" s="14"/>
    </row>
    <row r="4369" spans="1:1">
      <c r="A4369" s="21"/>
    </row>
    <row r="4370" spans="1:1">
      <c r="A4370" s="14"/>
    </row>
    <row r="4371" spans="1:1">
      <c r="A4371" s="21"/>
    </row>
    <row r="4372" spans="1:1">
      <c r="A4372" s="14"/>
    </row>
    <row r="4373" spans="1:1">
      <c r="A4373" s="21"/>
    </row>
    <row r="4374" spans="1:1">
      <c r="A4374" s="14"/>
    </row>
    <row r="4375" spans="1:1">
      <c r="A4375" s="21"/>
    </row>
    <row r="4376" spans="1:1">
      <c r="A4376" s="14"/>
    </row>
    <row r="4377" spans="1:1">
      <c r="A4377" s="21"/>
    </row>
    <row r="4378" spans="1:1">
      <c r="A4378" s="14"/>
    </row>
    <row r="4379" spans="1:1">
      <c r="A4379" s="21"/>
    </row>
    <row r="4380" spans="1:1">
      <c r="A4380" s="14"/>
    </row>
    <row r="4381" spans="1:1">
      <c r="A4381" s="21"/>
    </row>
    <row r="4382" spans="1:1">
      <c r="A4382" s="14"/>
    </row>
    <row r="4383" spans="1:1">
      <c r="A4383" s="21"/>
    </row>
    <row r="4384" spans="1:1">
      <c r="A4384" s="14"/>
    </row>
    <row r="4385" spans="1:1">
      <c r="A4385" s="21"/>
    </row>
    <row r="4386" spans="1:1">
      <c r="A4386" s="14"/>
    </row>
    <row r="4387" spans="1:1">
      <c r="A4387" s="21"/>
    </row>
    <row r="4388" spans="1:1">
      <c r="A4388" s="14"/>
    </row>
    <row r="4389" spans="1:1">
      <c r="A4389" s="21"/>
    </row>
    <row r="4390" spans="1:1">
      <c r="A4390" s="14"/>
    </row>
    <row r="4391" spans="1:1">
      <c r="A4391" s="21"/>
    </row>
    <row r="4392" spans="1:1">
      <c r="A4392" s="14"/>
    </row>
    <row r="4393" spans="1:1">
      <c r="A4393" s="21"/>
    </row>
    <row r="4394" spans="1:1">
      <c r="A4394" s="14"/>
    </row>
    <row r="4395" spans="1:1">
      <c r="A4395" s="21"/>
    </row>
    <row r="4396" spans="1:1">
      <c r="A4396" s="14"/>
    </row>
    <row r="4397" spans="1:1">
      <c r="A4397" s="21"/>
    </row>
    <row r="4398" spans="1:1">
      <c r="A4398" s="14"/>
    </row>
    <row r="4399" spans="1:1">
      <c r="A4399" s="21"/>
    </row>
    <row r="4400" spans="1:1">
      <c r="A4400" s="14"/>
    </row>
    <row r="4401" spans="1:1">
      <c r="A4401" s="21"/>
    </row>
    <row r="4402" spans="1:1">
      <c r="A4402" s="14"/>
    </row>
    <row r="4403" spans="1:1">
      <c r="A4403" s="21"/>
    </row>
    <row r="4404" spans="1:1">
      <c r="A4404" s="14"/>
    </row>
    <row r="4405" spans="1:1">
      <c r="A4405" s="21"/>
    </row>
    <row r="4406" spans="1:1">
      <c r="A4406" s="14"/>
    </row>
    <row r="4407" spans="1:1">
      <c r="A4407" s="21"/>
    </row>
    <row r="4408" spans="1:1">
      <c r="A4408" s="14"/>
    </row>
    <row r="4409" spans="1:1">
      <c r="A4409" s="21"/>
    </row>
    <row r="4410" spans="1:1">
      <c r="A4410" s="14"/>
    </row>
    <row r="4411" spans="1:1">
      <c r="A4411" s="21"/>
    </row>
    <row r="4412" spans="1:1">
      <c r="A4412" s="14"/>
    </row>
    <row r="4413" spans="1:1">
      <c r="A4413" s="21"/>
    </row>
    <row r="4414" spans="1:1">
      <c r="A4414" s="14"/>
    </row>
    <row r="4415" spans="1:1">
      <c r="A4415" s="21"/>
    </row>
    <row r="4416" spans="1:1">
      <c r="A4416" s="14"/>
    </row>
    <row r="4417" spans="1:1">
      <c r="A4417" s="21"/>
    </row>
    <row r="4418" spans="1:1">
      <c r="A4418" s="14"/>
    </row>
    <row r="4419" spans="1:1">
      <c r="A4419" s="21"/>
    </row>
    <row r="4420" spans="1:1">
      <c r="A4420" s="14"/>
    </row>
    <row r="4421" spans="1:1">
      <c r="A4421" s="21"/>
    </row>
    <row r="4422" spans="1:1">
      <c r="A4422" s="14"/>
    </row>
    <row r="4423" spans="1:1">
      <c r="A4423" s="21"/>
    </row>
    <row r="4424" spans="1:1">
      <c r="A4424" s="14"/>
    </row>
    <row r="4425" spans="1:1">
      <c r="A4425" s="21"/>
    </row>
    <row r="4426" spans="1:1">
      <c r="A4426" s="14"/>
    </row>
    <row r="4427" spans="1:1">
      <c r="A4427" s="21"/>
    </row>
    <row r="4428" spans="1:1">
      <c r="A4428" s="14"/>
    </row>
    <row r="4429" spans="1:1">
      <c r="A4429" s="21"/>
    </row>
    <row r="4430" spans="1:1">
      <c r="A4430" s="14"/>
    </row>
    <row r="4431" spans="1:1">
      <c r="A4431" s="21"/>
    </row>
    <row r="4432" spans="1:1">
      <c r="A4432" s="14"/>
    </row>
    <row r="4433" spans="1:1">
      <c r="A4433" s="21"/>
    </row>
    <row r="4434" spans="1:1">
      <c r="A4434" s="14"/>
    </row>
    <row r="4435" spans="1:1">
      <c r="A4435" s="21"/>
    </row>
    <row r="4436" spans="1:1">
      <c r="A4436" s="14"/>
    </row>
    <row r="4437" spans="1:1">
      <c r="A4437" s="21"/>
    </row>
    <row r="4438" spans="1:1">
      <c r="A4438" s="14"/>
    </row>
    <row r="4439" spans="1:1">
      <c r="A4439" s="21"/>
    </row>
    <row r="4440" spans="1:1">
      <c r="A4440" s="14"/>
    </row>
    <row r="4441" spans="1:1">
      <c r="A4441" s="21"/>
    </row>
    <row r="4442" spans="1:1">
      <c r="A4442" s="14"/>
    </row>
    <row r="4443" spans="1:1">
      <c r="A4443" s="21"/>
    </row>
    <row r="4444" spans="1:1">
      <c r="A4444" s="14"/>
    </row>
    <row r="4445" spans="1:1">
      <c r="A4445" s="21"/>
    </row>
    <row r="4446" spans="1:1">
      <c r="A4446" s="14"/>
    </row>
    <row r="4447" spans="1:1">
      <c r="A4447" s="21"/>
    </row>
    <row r="4448" spans="1:1">
      <c r="A4448" s="14"/>
    </row>
    <row r="4449" spans="1:1">
      <c r="A4449" s="21"/>
    </row>
    <row r="4450" spans="1:1">
      <c r="A4450" s="14"/>
    </row>
    <row r="4451" spans="1:1">
      <c r="A4451" s="21"/>
    </row>
    <row r="4452" spans="1:1">
      <c r="A4452" s="14"/>
    </row>
    <row r="4453" spans="1:1">
      <c r="A4453" s="21"/>
    </row>
    <row r="4454" spans="1:1">
      <c r="A4454" s="14"/>
    </row>
    <row r="4455" spans="1:1">
      <c r="A4455" s="21"/>
    </row>
    <row r="4456" spans="1:1">
      <c r="A4456" s="14"/>
    </row>
    <row r="4457" spans="1:1">
      <c r="A4457" s="21"/>
    </row>
    <row r="4458" spans="1:1">
      <c r="A4458" s="14"/>
    </row>
    <row r="4459" spans="1:1">
      <c r="A4459" s="21"/>
    </row>
    <row r="4460" spans="1:1">
      <c r="A4460" s="14"/>
    </row>
    <row r="4461" spans="1:1">
      <c r="A4461" s="21"/>
    </row>
    <row r="4462" spans="1:1">
      <c r="A4462" s="14"/>
    </row>
    <row r="4463" spans="1:1">
      <c r="A4463" s="21"/>
    </row>
    <row r="4464" spans="1:1">
      <c r="A4464" s="14"/>
    </row>
    <row r="4465" spans="1:1">
      <c r="A4465" s="21"/>
    </row>
    <row r="4466" spans="1:1">
      <c r="A4466" s="14"/>
    </row>
    <row r="4467" spans="1:1">
      <c r="A4467" s="21"/>
    </row>
    <row r="4468" spans="1:1">
      <c r="A4468" s="14"/>
    </row>
    <row r="4469" spans="1:1">
      <c r="A4469" s="21"/>
    </row>
    <row r="4470" spans="1:1">
      <c r="A4470" s="14"/>
    </row>
    <row r="4471" spans="1:1">
      <c r="A4471" s="21"/>
    </row>
    <row r="4472" spans="1:1">
      <c r="A4472" s="14"/>
    </row>
    <row r="4473" spans="1:1">
      <c r="A4473" s="21"/>
    </row>
    <row r="4474" spans="1:1">
      <c r="A4474" s="14"/>
    </row>
    <row r="4475" spans="1:1">
      <c r="A4475" s="21"/>
    </row>
    <row r="4476" spans="1:1">
      <c r="A4476" s="14"/>
    </row>
    <row r="4477" spans="1:1">
      <c r="A4477" s="21"/>
    </row>
    <row r="4478" spans="1:1">
      <c r="A4478" s="14"/>
    </row>
    <row r="4479" spans="1:1">
      <c r="A4479" s="21"/>
    </row>
    <row r="4480" spans="1:1">
      <c r="A4480" s="14"/>
    </row>
    <row r="4481" spans="1:1">
      <c r="A4481" s="21"/>
    </row>
    <row r="4482" spans="1:1">
      <c r="A4482" s="14"/>
    </row>
    <row r="4483" spans="1:1">
      <c r="A4483" s="21"/>
    </row>
    <row r="4484" spans="1:1">
      <c r="A4484" s="14"/>
    </row>
    <row r="4485" spans="1:1">
      <c r="A4485" s="21"/>
    </row>
    <row r="4486" spans="1:1">
      <c r="A4486" s="14"/>
    </row>
    <row r="4487" spans="1:1">
      <c r="A4487" s="21"/>
    </row>
    <row r="4488" spans="1:1">
      <c r="A4488" s="14"/>
    </row>
    <row r="4489" spans="1:1">
      <c r="A4489" s="21"/>
    </row>
    <row r="4490" spans="1:1">
      <c r="A4490" s="14"/>
    </row>
    <row r="4491" spans="1:1">
      <c r="A4491" s="21"/>
    </row>
    <row r="4492" spans="1:1">
      <c r="A4492" s="14"/>
    </row>
    <row r="4493" spans="1:1">
      <c r="A4493" s="21"/>
    </row>
    <row r="4494" spans="1:1">
      <c r="A4494" s="14"/>
    </row>
    <row r="4495" spans="1:1">
      <c r="A4495" s="21"/>
    </row>
    <row r="4496" spans="1:1">
      <c r="A4496" s="14"/>
    </row>
    <row r="4497" spans="1:1">
      <c r="A4497" s="21"/>
    </row>
    <row r="4498" spans="1:1">
      <c r="A4498" s="14"/>
    </row>
    <row r="4499" spans="1:1">
      <c r="A4499" s="21"/>
    </row>
    <row r="4500" spans="1:1">
      <c r="A4500" s="14"/>
    </row>
    <row r="4501" spans="1:1">
      <c r="A4501" s="21"/>
    </row>
    <row r="4502" spans="1:1">
      <c r="A4502" s="14"/>
    </row>
    <row r="4503" spans="1:1">
      <c r="A4503" s="21"/>
    </row>
    <row r="4504" spans="1:1">
      <c r="A4504" s="14"/>
    </row>
    <row r="4505" spans="1:1">
      <c r="A4505" s="21"/>
    </row>
    <row r="4506" spans="1:1">
      <c r="A4506" s="14"/>
    </row>
    <row r="4507" spans="1:1">
      <c r="A4507" s="21"/>
    </row>
    <row r="4508" spans="1:1">
      <c r="A4508" s="14"/>
    </row>
    <row r="4509" spans="1:1">
      <c r="A4509" s="21"/>
    </row>
    <row r="4510" spans="1:1">
      <c r="A4510" s="14"/>
    </row>
    <row r="4511" spans="1:1">
      <c r="A4511" s="21"/>
    </row>
    <row r="4512" spans="1:1">
      <c r="A4512" s="14"/>
    </row>
    <row r="4513" spans="1:1">
      <c r="A4513" s="21"/>
    </row>
    <row r="4514" spans="1:1">
      <c r="A4514" s="14"/>
    </row>
    <row r="4515" spans="1:1">
      <c r="A4515" s="21"/>
    </row>
    <row r="4516" spans="1:1">
      <c r="A4516" s="14"/>
    </row>
    <row r="4517" spans="1:1">
      <c r="A4517" s="21"/>
    </row>
    <row r="4518" spans="1:1">
      <c r="A4518" s="14"/>
    </row>
    <row r="4519" spans="1:1">
      <c r="A4519" s="21"/>
    </row>
    <row r="4520" spans="1:1">
      <c r="A4520" s="14"/>
    </row>
    <row r="4521" spans="1:1">
      <c r="A4521" s="21"/>
    </row>
    <row r="4522" spans="1:1">
      <c r="A4522" s="14"/>
    </row>
    <row r="4523" spans="1:1">
      <c r="A4523" s="21"/>
    </row>
    <row r="4524" spans="1:1">
      <c r="A4524" s="14"/>
    </row>
    <row r="4525" spans="1:1">
      <c r="A4525" s="21"/>
    </row>
    <row r="4526" spans="1:1">
      <c r="A4526" s="14"/>
    </row>
    <row r="4527" spans="1:1">
      <c r="A4527" s="21"/>
    </row>
    <row r="4528" spans="1:1">
      <c r="A4528" s="14"/>
    </row>
    <row r="4529" spans="1:1">
      <c r="A4529" s="21"/>
    </row>
    <row r="4530" spans="1:1">
      <c r="A4530" s="14"/>
    </row>
    <row r="4531" spans="1:1">
      <c r="A4531" s="21"/>
    </row>
    <row r="4532" spans="1:1">
      <c r="A4532" s="14"/>
    </row>
    <row r="4533" spans="1:1">
      <c r="A4533" s="21"/>
    </row>
    <row r="4534" spans="1:1">
      <c r="A4534" s="14"/>
    </row>
    <row r="4535" spans="1:1">
      <c r="A4535" s="21"/>
    </row>
    <row r="4536" spans="1:1">
      <c r="A4536" s="14"/>
    </row>
    <row r="4537" spans="1:1">
      <c r="A4537" s="21"/>
    </row>
    <row r="4538" spans="1:1">
      <c r="A4538" s="14"/>
    </row>
    <row r="4539" spans="1:1">
      <c r="A4539" s="21"/>
    </row>
    <row r="4540" spans="1:1">
      <c r="A4540" s="14"/>
    </row>
    <row r="4541" spans="1:1">
      <c r="A4541" s="21"/>
    </row>
    <row r="4542" spans="1:1">
      <c r="A4542" s="14"/>
    </row>
    <row r="4543" spans="1:1">
      <c r="A4543" s="21"/>
    </row>
    <row r="4544" spans="1:1">
      <c r="A4544" s="14"/>
    </row>
    <row r="4545" spans="1:1">
      <c r="A4545" s="21"/>
    </row>
    <row r="4546" spans="1:1">
      <c r="A4546" s="14"/>
    </row>
    <row r="4547" spans="1:1">
      <c r="A4547" s="21"/>
    </row>
    <row r="4548" spans="1:1">
      <c r="A4548" s="14"/>
    </row>
    <row r="4549" spans="1:1">
      <c r="A4549" s="21"/>
    </row>
    <row r="4550" spans="1:1">
      <c r="A4550" s="14"/>
    </row>
    <row r="4551" spans="1:1">
      <c r="A4551" s="21"/>
    </row>
    <row r="4552" spans="1:1">
      <c r="A4552" s="14"/>
    </row>
    <row r="4553" spans="1:1">
      <c r="A4553" s="21"/>
    </row>
    <row r="4554" spans="1:1">
      <c r="A4554" s="14"/>
    </row>
    <row r="4555" spans="1:1">
      <c r="A4555" s="21"/>
    </row>
    <row r="4556" spans="1:1">
      <c r="A4556" s="14"/>
    </row>
    <row r="4557" spans="1:1">
      <c r="A4557" s="21"/>
    </row>
    <row r="4558" spans="1:1">
      <c r="A4558" s="14"/>
    </row>
    <row r="4559" spans="1:1">
      <c r="A4559" s="21"/>
    </row>
    <row r="4560" spans="1:1">
      <c r="A4560" s="14"/>
    </row>
    <row r="4561" spans="1:1">
      <c r="A4561" s="21"/>
    </row>
    <row r="4562" spans="1:1">
      <c r="A4562" s="14"/>
    </row>
    <row r="4563" spans="1:1">
      <c r="A4563" s="21"/>
    </row>
    <row r="4564" spans="1:1">
      <c r="A4564" s="14"/>
    </row>
    <row r="4565" spans="1:1">
      <c r="A4565" s="21"/>
    </row>
    <row r="4566" spans="1:1">
      <c r="A4566" s="14"/>
    </row>
    <row r="4567" spans="1:1">
      <c r="A4567" s="21"/>
    </row>
    <row r="4568" spans="1:1">
      <c r="A4568" s="14"/>
    </row>
    <row r="4569" spans="1:1">
      <c r="A4569" s="21"/>
    </row>
    <row r="4570" spans="1:1">
      <c r="A4570" s="14"/>
    </row>
    <row r="4571" spans="1:1">
      <c r="A4571" s="21"/>
    </row>
    <row r="4572" spans="1:1">
      <c r="A4572" s="14"/>
    </row>
    <row r="4573" spans="1:1">
      <c r="A4573" s="21"/>
    </row>
    <row r="4574" spans="1:1">
      <c r="A4574" s="14"/>
    </row>
    <row r="4575" spans="1:1">
      <c r="A4575" s="21"/>
    </row>
    <row r="4576" spans="1:1">
      <c r="A4576" s="14"/>
    </row>
    <row r="4577" spans="1:1">
      <c r="A4577" s="21"/>
    </row>
    <row r="4578" spans="1:1">
      <c r="A4578" s="14"/>
    </row>
    <row r="4579" spans="1:1">
      <c r="A4579" s="21"/>
    </row>
    <row r="4580" spans="1:1">
      <c r="A4580" s="14"/>
    </row>
    <row r="4581" spans="1:1">
      <c r="A4581" s="21"/>
    </row>
    <row r="4582" spans="1:1">
      <c r="A4582" s="14"/>
    </row>
    <row r="4583" spans="1:1">
      <c r="A4583" s="21"/>
    </row>
    <row r="4584" spans="1:1">
      <c r="A4584" s="14"/>
    </row>
    <row r="4585" spans="1:1">
      <c r="A4585" s="21"/>
    </row>
    <row r="4586" spans="1:1">
      <c r="A4586" s="14"/>
    </row>
    <row r="4587" spans="1:1">
      <c r="A4587" s="21"/>
    </row>
    <row r="4588" spans="1:1">
      <c r="A4588" s="14"/>
    </row>
    <row r="4589" spans="1:1">
      <c r="A4589" s="21"/>
    </row>
    <row r="4590" spans="1:1">
      <c r="A4590" s="14"/>
    </row>
    <row r="4591" spans="1:1">
      <c r="A4591" s="21"/>
    </row>
    <row r="4592" spans="1:1">
      <c r="A4592" s="14"/>
    </row>
    <row r="4593" spans="1:1">
      <c r="A4593" s="21"/>
    </row>
    <row r="4594" spans="1:1">
      <c r="A4594" s="14"/>
    </row>
    <row r="4595" spans="1:1">
      <c r="A4595" s="21"/>
    </row>
    <row r="4596" spans="1:1">
      <c r="A4596" s="14"/>
    </row>
    <row r="4597" spans="1:1">
      <c r="A4597" s="21"/>
    </row>
    <row r="4598" spans="1:1">
      <c r="A4598" s="14"/>
    </row>
    <row r="4599" spans="1:1">
      <c r="A4599" s="21"/>
    </row>
    <row r="4600" spans="1:1">
      <c r="A4600" s="14"/>
    </row>
    <row r="4601" spans="1:1">
      <c r="A4601" s="21"/>
    </row>
    <row r="4602" spans="1:1">
      <c r="A4602" s="14"/>
    </row>
    <row r="4603" spans="1:1">
      <c r="A4603" s="21"/>
    </row>
    <row r="4604" spans="1:1">
      <c r="A4604" s="14"/>
    </row>
    <row r="4605" spans="1:1">
      <c r="A4605" s="21"/>
    </row>
    <row r="4606" spans="1:1">
      <c r="A4606" s="14"/>
    </row>
    <row r="4607" spans="1:1">
      <c r="A4607" s="21"/>
    </row>
    <row r="4608" spans="1:1">
      <c r="A4608" s="14"/>
    </row>
    <row r="4609" spans="1:1">
      <c r="A4609" s="21"/>
    </row>
    <row r="4610" spans="1:1">
      <c r="A4610" s="14"/>
    </row>
    <row r="4611" spans="1:1">
      <c r="A4611" s="21"/>
    </row>
    <row r="4612" spans="1:1">
      <c r="A4612" s="14"/>
    </row>
    <row r="4613" spans="1:1">
      <c r="A4613" s="21"/>
    </row>
    <row r="4614" spans="1:1">
      <c r="A4614" s="14"/>
    </row>
    <row r="4615" spans="1:1">
      <c r="A4615" s="21"/>
    </row>
    <row r="4616" spans="1:1">
      <c r="A4616" s="14"/>
    </row>
    <row r="4617" spans="1:1">
      <c r="A4617" s="21"/>
    </row>
    <row r="4618" spans="1:1">
      <c r="A4618" s="14"/>
    </row>
    <row r="4619" spans="1:1">
      <c r="A4619" s="21"/>
    </row>
    <row r="4620" spans="1:1">
      <c r="A4620" s="14"/>
    </row>
    <row r="4621" spans="1:1">
      <c r="A4621" s="21"/>
    </row>
    <row r="4622" spans="1:1">
      <c r="A4622" s="14"/>
    </row>
    <row r="4623" spans="1:1">
      <c r="A4623" s="21"/>
    </row>
    <row r="4624" spans="1:1">
      <c r="A4624" s="14"/>
    </row>
    <row r="4625" spans="1:1">
      <c r="A4625" s="21"/>
    </row>
    <row r="4626" spans="1:1">
      <c r="A4626" s="14"/>
    </row>
    <row r="4627" spans="1:1">
      <c r="A4627" s="21"/>
    </row>
    <row r="4628" spans="1:1">
      <c r="A4628" s="14"/>
    </row>
    <row r="4629" spans="1:1">
      <c r="A4629" s="21"/>
    </row>
    <row r="4630" spans="1:1">
      <c r="A4630" s="14"/>
    </row>
    <row r="4631" spans="1:1">
      <c r="A4631" s="21"/>
    </row>
    <row r="4632" spans="1:1">
      <c r="A4632" s="14"/>
    </row>
    <row r="4633" spans="1:1">
      <c r="A4633" s="21"/>
    </row>
    <row r="4634" spans="1:1">
      <c r="A4634" s="14"/>
    </row>
    <row r="4635" spans="1:1">
      <c r="A4635" s="21"/>
    </row>
    <row r="4636" spans="1:1">
      <c r="A4636" s="14"/>
    </row>
    <row r="4637" spans="1:1">
      <c r="A4637" s="21"/>
    </row>
    <row r="4638" spans="1:1">
      <c r="A4638" s="14"/>
    </row>
    <row r="4639" spans="1:1">
      <c r="A4639" s="21"/>
    </row>
    <row r="4640" spans="1:1">
      <c r="A4640" s="14"/>
    </row>
    <row r="4641" spans="1:1">
      <c r="A4641" s="21"/>
    </row>
    <row r="4642" spans="1:1">
      <c r="A4642" s="14"/>
    </row>
    <row r="4643" spans="1:1">
      <c r="A4643" s="21"/>
    </row>
    <row r="4644" spans="1:1">
      <c r="A4644" s="14"/>
    </row>
    <row r="4645" spans="1:1">
      <c r="A4645" s="21"/>
    </row>
    <row r="4646" spans="1:1">
      <c r="A4646" s="14"/>
    </row>
    <row r="4647" spans="1:1">
      <c r="A4647" s="21"/>
    </row>
    <row r="4648" spans="1:1">
      <c r="A4648" s="14"/>
    </row>
    <row r="4649" spans="1:1">
      <c r="A4649" s="21"/>
    </row>
    <row r="4650" spans="1:1">
      <c r="A4650" s="14"/>
    </row>
    <row r="4651" spans="1:1">
      <c r="A4651" s="21"/>
    </row>
    <row r="4652" spans="1:1">
      <c r="A4652" s="14"/>
    </row>
    <row r="4653" spans="1:1">
      <c r="A4653" s="21"/>
    </row>
    <row r="4654" spans="1:1">
      <c r="A4654" s="14"/>
    </row>
    <row r="4655" spans="1:1">
      <c r="A4655" s="21"/>
    </row>
    <row r="4656" spans="1:1">
      <c r="A4656" s="14"/>
    </row>
    <row r="4657" spans="1:1">
      <c r="A4657" s="21"/>
    </row>
    <row r="4658" spans="1:1">
      <c r="A4658" s="14"/>
    </row>
    <row r="4659" spans="1:1">
      <c r="A4659" s="21"/>
    </row>
    <row r="4660" spans="1:1">
      <c r="A4660" s="14"/>
    </row>
    <row r="4661" spans="1:1">
      <c r="A4661" s="21"/>
    </row>
    <row r="4662" spans="1:1">
      <c r="A4662" s="14"/>
    </row>
    <row r="4663" spans="1:1">
      <c r="A4663" s="21"/>
    </row>
    <row r="4664" spans="1:1">
      <c r="A4664" s="14"/>
    </row>
    <row r="4665" spans="1:1">
      <c r="A4665" s="21"/>
    </row>
    <row r="4666" spans="1:1">
      <c r="A4666" s="14"/>
    </row>
    <row r="4667" spans="1:1">
      <c r="A4667" s="21"/>
    </row>
    <row r="4668" spans="1:1">
      <c r="A4668" s="14"/>
    </row>
    <row r="4669" spans="1:1">
      <c r="A4669" s="21"/>
    </row>
    <row r="4670" spans="1:1">
      <c r="A4670" s="14"/>
    </row>
    <row r="4671" spans="1:1">
      <c r="A4671" s="21"/>
    </row>
    <row r="4672" spans="1:1">
      <c r="A4672" s="14"/>
    </row>
    <row r="4673" spans="1:1">
      <c r="A4673" s="21"/>
    </row>
    <row r="4674" spans="1:1">
      <c r="A4674" s="14"/>
    </row>
    <row r="4675" spans="1:1">
      <c r="A4675" s="21"/>
    </row>
    <row r="4676" spans="1:1">
      <c r="A4676" s="14"/>
    </row>
    <row r="4677" spans="1:1">
      <c r="A4677" s="21"/>
    </row>
    <row r="4678" spans="1:1">
      <c r="A4678" s="14"/>
    </row>
    <row r="4679" spans="1:1">
      <c r="A4679" s="21"/>
    </row>
    <row r="4680" spans="1:1">
      <c r="A4680" s="14"/>
    </row>
    <row r="4681" spans="1:1">
      <c r="A4681" s="21"/>
    </row>
    <row r="4682" spans="1:1">
      <c r="A4682" s="14"/>
    </row>
    <row r="4683" spans="1:1">
      <c r="A4683" s="21"/>
    </row>
    <row r="4684" spans="1:1">
      <c r="A4684" s="14"/>
    </row>
    <row r="4685" spans="1:1">
      <c r="A4685" s="21"/>
    </row>
    <row r="4686" spans="1:1">
      <c r="A4686" s="14"/>
    </row>
    <row r="4687" spans="1:1">
      <c r="A4687" s="21"/>
    </row>
    <row r="4688" spans="1:1">
      <c r="A4688" s="14"/>
    </row>
    <row r="4689" spans="1:1">
      <c r="A4689" s="21"/>
    </row>
    <row r="4690" spans="1:1">
      <c r="A4690" s="14"/>
    </row>
    <row r="4691" spans="1:1">
      <c r="A4691" s="21"/>
    </row>
    <row r="4692" spans="1:1">
      <c r="A4692" s="14"/>
    </row>
    <row r="4693" spans="1:1">
      <c r="A4693" s="21"/>
    </row>
    <row r="4694" spans="1:1">
      <c r="A4694" s="14"/>
    </row>
    <row r="4695" spans="1:1">
      <c r="A4695" s="21"/>
    </row>
    <row r="4696" spans="1:1">
      <c r="A4696" s="14"/>
    </row>
    <row r="4697" spans="1:1">
      <c r="A4697" s="21"/>
    </row>
    <row r="4698" spans="1:1">
      <c r="A4698" s="14"/>
    </row>
    <row r="4699" spans="1:1">
      <c r="A4699" s="21"/>
    </row>
    <row r="4700" spans="1:1">
      <c r="A4700" s="14"/>
    </row>
    <row r="4701" spans="1:1">
      <c r="A4701" s="21"/>
    </row>
    <row r="4702" spans="1:1">
      <c r="A4702" s="14"/>
    </row>
    <row r="4703" spans="1:1">
      <c r="A4703" s="21"/>
    </row>
    <row r="4704" spans="1:1">
      <c r="A4704" s="14"/>
    </row>
    <row r="4705" spans="1:1">
      <c r="A4705" s="21"/>
    </row>
    <row r="4706" spans="1:1">
      <c r="A4706" s="14"/>
    </row>
    <row r="4707" spans="1:1">
      <c r="A4707" s="21"/>
    </row>
    <row r="4708" spans="1:1">
      <c r="A4708" s="14"/>
    </row>
    <row r="4709" spans="1:1">
      <c r="A4709" s="21"/>
    </row>
    <row r="4710" spans="1:1">
      <c r="A4710" s="14"/>
    </row>
    <row r="4711" spans="1:1">
      <c r="A4711" s="21"/>
    </row>
    <row r="4712" spans="1:1">
      <c r="A4712" s="14"/>
    </row>
    <row r="4713" spans="1:1">
      <c r="A4713" s="21"/>
    </row>
    <row r="4714" spans="1:1">
      <c r="A4714" s="14"/>
    </row>
    <row r="4715" spans="1:1">
      <c r="A4715" s="21"/>
    </row>
    <row r="4716" spans="1:1">
      <c r="A4716" s="14"/>
    </row>
    <row r="4717" spans="1:1">
      <c r="A4717" s="21"/>
    </row>
    <row r="4718" spans="1:1">
      <c r="A4718" s="14"/>
    </row>
    <row r="4719" spans="1:1">
      <c r="A4719" s="21"/>
    </row>
    <row r="4720" spans="1:1">
      <c r="A4720" s="14"/>
    </row>
    <row r="4721" spans="1:1">
      <c r="A4721" s="21"/>
    </row>
    <row r="4722" spans="1:1">
      <c r="A4722" s="14"/>
    </row>
    <row r="4723" spans="1:1">
      <c r="A4723" s="21"/>
    </row>
    <row r="4724" spans="1:1">
      <c r="A4724" s="14"/>
    </row>
    <row r="4725" spans="1:1">
      <c r="A4725" s="21"/>
    </row>
    <row r="4726" spans="1:1">
      <c r="A4726" s="14"/>
    </row>
    <row r="4727" spans="1:1">
      <c r="A4727" s="21"/>
    </row>
    <row r="4728" spans="1:1">
      <c r="A4728" s="14"/>
    </row>
    <row r="4729" spans="1:1">
      <c r="A4729" s="21"/>
    </row>
    <row r="4730" spans="1:1">
      <c r="A4730" s="14"/>
    </row>
    <row r="4731" spans="1:1">
      <c r="A4731" s="21"/>
    </row>
    <row r="4732" spans="1:1">
      <c r="A4732" s="14"/>
    </row>
    <row r="4733" spans="1:1">
      <c r="A4733" s="21"/>
    </row>
    <row r="4734" spans="1:1">
      <c r="A4734" s="14"/>
    </row>
    <row r="4735" spans="1:1">
      <c r="A4735" s="21"/>
    </row>
    <row r="4736" spans="1:1">
      <c r="A4736" s="14"/>
    </row>
    <row r="4737" spans="1:1">
      <c r="A4737" s="21"/>
    </row>
    <row r="4738" spans="1:1">
      <c r="A4738" s="14"/>
    </row>
    <row r="4739" spans="1:1">
      <c r="A4739" s="21"/>
    </row>
    <row r="4740" spans="1:1">
      <c r="A4740" s="14"/>
    </row>
    <row r="4741" spans="1:1">
      <c r="A4741" s="21"/>
    </row>
    <row r="4742" spans="1:1">
      <c r="A4742" s="14"/>
    </row>
    <row r="4743" spans="1:1">
      <c r="A4743" s="21"/>
    </row>
    <row r="4744" spans="1:1">
      <c r="A4744" s="14"/>
    </row>
    <row r="4745" spans="1:1">
      <c r="A4745" s="21"/>
    </row>
    <row r="4746" spans="1:1">
      <c r="A4746" s="14"/>
    </row>
    <row r="4747" spans="1:1">
      <c r="A4747" s="21"/>
    </row>
    <row r="4748" spans="1:1">
      <c r="A4748" s="14"/>
    </row>
    <row r="4749" spans="1:1">
      <c r="A4749" s="21"/>
    </row>
    <row r="4750" spans="1:1">
      <c r="A4750" s="14"/>
    </row>
    <row r="4751" spans="1:1">
      <c r="A4751" s="21"/>
    </row>
    <row r="4752" spans="1:1">
      <c r="A4752" s="14"/>
    </row>
    <row r="4753" spans="1:1">
      <c r="A4753" s="21"/>
    </row>
    <row r="4754" spans="1:1">
      <c r="A4754" s="14"/>
    </row>
    <row r="4755" spans="1:1">
      <c r="A4755" s="21"/>
    </row>
    <row r="4756" spans="1:1">
      <c r="A4756" s="14"/>
    </row>
    <row r="4757" spans="1:1">
      <c r="A4757" s="21"/>
    </row>
    <row r="4758" spans="1:1">
      <c r="A4758" s="14"/>
    </row>
    <row r="4759" spans="1:1">
      <c r="A4759" s="21"/>
    </row>
    <row r="4760" spans="1:1">
      <c r="A4760" s="14"/>
    </row>
    <row r="4761" spans="1:1">
      <c r="A4761" s="21"/>
    </row>
    <row r="4762" spans="1:1">
      <c r="A4762" s="14"/>
    </row>
    <row r="4763" spans="1:1">
      <c r="A4763" s="21"/>
    </row>
    <row r="4764" spans="1:1">
      <c r="A4764" s="14"/>
    </row>
    <row r="4765" spans="1:1">
      <c r="A4765" s="21"/>
    </row>
    <row r="4766" spans="1:1">
      <c r="A4766" s="14"/>
    </row>
    <row r="4767" spans="1:1">
      <c r="A4767" s="21"/>
    </row>
    <row r="4768" spans="1:1">
      <c r="A4768" s="14"/>
    </row>
    <row r="4769" spans="1:1">
      <c r="A4769" s="21"/>
    </row>
    <row r="4770" spans="1:1">
      <c r="A4770" s="14"/>
    </row>
    <row r="4771" spans="1:1">
      <c r="A4771" s="21"/>
    </row>
    <row r="4772" spans="1:1">
      <c r="A4772" s="14"/>
    </row>
    <row r="4773" spans="1:1">
      <c r="A4773" s="21"/>
    </row>
    <row r="4774" spans="1:1">
      <c r="A4774" s="14"/>
    </row>
    <row r="4775" spans="1:1">
      <c r="A4775" s="21"/>
    </row>
    <row r="4776" spans="1:1">
      <c r="A4776" s="14"/>
    </row>
    <row r="4777" spans="1:1">
      <c r="A4777" s="21"/>
    </row>
    <row r="4778" spans="1:1">
      <c r="A4778" s="14"/>
    </row>
    <row r="4779" spans="1:1">
      <c r="A4779" s="21"/>
    </row>
    <row r="4780" spans="1:1">
      <c r="A4780" s="14"/>
    </row>
    <row r="4781" spans="1:1">
      <c r="A4781" s="21"/>
    </row>
    <row r="4782" spans="1:1">
      <c r="A4782" s="14"/>
    </row>
    <row r="4783" spans="1:1">
      <c r="A4783" s="21"/>
    </row>
    <row r="4784" spans="1:1">
      <c r="A4784" s="14"/>
    </row>
    <row r="4785" spans="1:1">
      <c r="A4785" s="21"/>
    </row>
    <row r="4786" spans="1:1">
      <c r="A4786" s="14"/>
    </row>
    <row r="4787" spans="1:1">
      <c r="A4787" s="21"/>
    </row>
    <row r="4788" spans="1:1">
      <c r="A4788" s="14"/>
    </row>
    <row r="4789" spans="1:1">
      <c r="A4789" s="21"/>
    </row>
    <row r="4790" spans="1:1">
      <c r="A4790" s="14"/>
    </row>
    <row r="4791" spans="1:1">
      <c r="A4791" s="21"/>
    </row>
    <row r="4792" spans="1:1">
      <c r="A4792" s="14"/>
    </row>
    <row r="4793" spans="1:1">
      <c r="A4793" s="21"/>
    </row>
    <row r="4794" spans="1:1">
      <c r="A4794" s="14"/>
    </row>
    <row r="4795" spans="1:1">
      <c r="A4795" s="21"/>
    </row>
    <row r="4796" spans="1:1">
      <c r="A4796" s="14"/>
    </row>
    <row r="4797" spans="1:1">
      <c r="A4797" s="21"/>
    </row>
    <row r="4798" spans="1:1">
      <c r="A4798" s="14"/>
    </row>
    <row r="4799" spans="1:1">
      <c r="A4799" s="21"/>
    </row>
    <row r="4800" spans="1:1">
      <c r="A4800" s="14"/>
    </row>
    <row r="4801" spans="1:1">
      <c r="A4801" s="21"/>
    </row>
    <row r="4802" spans="1:1">
      <c r="A4802" s="14"/>
    </row>
    <row r="4803" spans="1:1">
      <c r="A4803" s="21"/>
    </row>
    <row r="4804" spans="1:1">
      <c r="A4804" s="14"/>
    </row>
    <row r="4805" spans="1:1">
      <c r="A4805" s="21"/>
    </row>
    <row r="4806" spans="1:1">
      <c r="A4806" s="14"/>
    </row>
    <row r="4807" spans="1:1">
      <c r="A4807" s="21"/>
    </row>
    <row r="4808" spans="1:1">
      <c r="A4808" s="14"/>
    </row>
    <row r="4809" spans="1:1">
      <c r="A4809" s="21"/>
    </row>
    <row r="4810" spans="1:1">
      <c r="A4810" s="14"/>
    </row>
    <row r="4811" spans="1:1">
      <c r="A4811" s="21"/>
    </row>
    <row r="4812" spans="1:1">
      <c r="A4812" s="14"/>
    </row>
    <row r="4813" spans="1:1">
      <c r="A4813" s="21"/>
    </row>
    <row r="4814" spans="1:1">
      <c r="A4814" s="14"/>
    </row>
    <row r="4815" spans="1:1">
      <c r="A4815" s="21"/>
    </row>
    <row r="4816" spans="1:1">
      <c r="A4816" s="14"/>
    </row>
    <row r="4817" spans="1:1">
      <c r="A4817" s="21"/>
    </row>
    <row r="4818" spans="1:1">
      <c r="A4818" s="14"/>
    </row>
    <row r="4819" spans="1:1">
      <c r="A4819" s="21"/>
    </row>
    <row r="4820" spans="1:1">
      <c r="A4820" s="14"/>
    </row>
    <row r="4821" spans="1:1">
      <c r="A4821" s="21"/>
    </row>
    <row r="4822" spans="1:1">
      <c r="A4822" s="14"/>
    </row>
    <row r="4823" spans="1:1">
      <c r="A4823" s="21"/>
    </row>
    <row r="4824" spans="1:1">
      <c r="A4824" s="14"/>
    </row>
    <row r="4825" spans="1:1">
      <c r="A4825" s="21"/>
    </row>
    <row r="4826" spans="1:1">
      <c r="A4826" s="14"/>
    </row>
    <row r="4827" spans="1:1">
      <c r="A4827" s="21"/>
    </row>
    <row r="4828" spans="1:1">
      <c r="A4828" s="14"/>
    </row>
    <row r="4829" spans="1:1">
      <c r="A4829" s="21"/>
    </row>
    <row r="4830" spans="1:1">
      <c r="A4830" s="14"/>
    </row>
    <row r="4831" spans="1:1">
      <c r="A4831" s="21"/>
    </row>
    <row r="4832" spans="1:1">
      <c r="A4832" s="14"/>
    </row>
    <row r="4833" spans="1:1">
      <c r="A4833" s="21"/>
    </row>
    <row r="4834" spans="1:1">
      <c r="A4834" s="14"/>
    </row>
    <row r="4835" spans="1:1">
      <c r="A4835" s="21"/>
    </row>
    <row r="4836" spans="1:1">
      <c r="A4836" s="14"/>
    </row>
    <row r="4837" spans="1:1">
      <c r="A4837" s="21"/>
    </row>
    <row r="4838" spans="1:1">
      <c r="A4838" s="14"/>
    </row>
    <row r="4839" spans="1:1">
      <c r="A4839" s="21"/>
    </row>
    <row r="4840" spans="1:1">
      <c r="A4840" s="14"/>
    </row>
    <row r="4841" spans="1:1">
      <c r="A4841" s="21"/>
    </row>
    <row r="4842" spans="1:1">
      <c r="A4842" s="14"/>
    </row>
    <row r="4843" spans="1:1">
      <c r="A4843" s="21"/>
    </row>
    <row r="4844" spans="1:1">
      <c r="A4844" s="14"/>
    </row>
    <row r="4845" spans="1:1">
      <c r="A4845" s="21"/>
    </row>
    <row r="4846" spans="1:1">
      <c r="A4846" s="14"/>
    </row>
    <row r="4847" spans="1:1">
      <c r="A4847" s="21"/>
    </row>
    <row r="4848" spans="1:1">
      <c r="A4848" s="14"/>
    </row>
    <row r="4849" spans="1:1">
      <c r="A4849" s="21"/>
    </row>
    <row r="4850" spans="1:1">
      <c r="A4850" s="14"/>
    </row>
    <row r="4851" spans="1:1">
      <c r="A4851" s="21"/>
    </row>
    <row r="4852" spans="1:1">
      <c r="A4852" s="14"/>
    </row>
    <row r="4853" spans="1:1">
      <c r="A4853" s="21"/>
    </row>
    <row r="4854" spans="1:1">
      <c r="A4854" s="14"/>
    </row>
    <row r="4855" spans="1:1">
      <c r="A4855" s="21"/>
    </row>
    <row r="4856" spans="1:1">
      <c r="A4856" s="14"/>
    </row>
    <row r="4857" spans="1:1">
      <c r="A4857" s="21"/>
    </row>
    <row r="4858" spans="1:1">
      <c r="A4858" s="14"/>
    </row>
    <row r="4859" spans="1:1">
      <c r="A4859" s="21"/>
    </row>
    <row r="4860" spans="1:1">
      <c r="A4860" s="14"/>
    </row>
    <row r="4861" spans="1:1">
      <c r="A4861" s="21"/>
    </row>
    <row r="4862" spans="1:1">
      <c r="A4862" s="14"/>
    </row>
    <row r="4863" spans="1:1">
      <c r="A4863" s="21"/>
    </row>
    <row r="4864" spans="1:1">
      <c r="A4864" s="14"/>
    </row>
    <row r="4865" spans="1:1">
      <c r="A4865" s="21"/>
    </row>
    <row r="4866" spans="1:1">
      <c r="A4866" s="14"/>
    </row>
    <row r="4867" spans="1:1">
      <c r="A4867" s="21"/>
    </row>
    <row r="4868" spans="1:1">
      <c r="A4868" s="14"/>
    </row>
    <row r="4869" spans="1:1">
      <c r="A4869" s="21"/>
    </row>
    <row r="4870" spans="1:1">
      <c r="A4870" s="14"/>
    </row>
    <row r="4871" spans="1:1">
      <c r="A4871" s="21"/>
    </row>
    <row r="4872" spans="1:1">
      <c r="A4872" s="14"/>
    </row>
    <row r="4873" spans="1:1">
      <c r="A4873" s="21"/>
    </row>
    <row r="4874" spans="1:1">
      <c r="A4874" s="14"/>
    </row>
    <row r="4875" spans="1:1">
      <c r="A4875" s="21"/>
    </row>
    <row r="4876" spans="1:1">
      <c r="A4876" s="14"/>
    </row>
    <row r="4877" spans="1:1">
      <c r="A4877" s="21"/>
    </row>
    <row r="4878" spans="1:1">
      <c r="A4878" s="14"/>
    </row>
    <row r="4879" spans="1:1">
      <c r="A4879" s="21"/>
    </row>
    <row r="4880" spans="1:1">
      <c r="A4880" s="14"/>
    </row>
    <row r="4881" spans="1:1">
      <c r="A4881" s="21"/>
    </row>
    <row r="4882" spans="1:1">
      <c r="A4882" s="14"/>
    </row>
    <row r="4883" spans="1:1">
      <c r="A4883" s="21"/>
    </row>
    <row r="4884" spans="1:1">
      <c r="A4884" s="14"/>
    </row>
    <row r="4885" spans="1:1">
      <c r="A4885" s="21"/>
    </row>
    <row r="4886" spans="1:1">
      <c r="A4886" s="14"/>
    </row>
    <row r="4887" spans="1:1">
      <c r="A4887" s="21"/>
    </row>
    <row r="4888" spans="1:1">
      <c r="A4888" s="14"/>
    </row>
    <row r="4889" spans="1:1">
      <c r="A4889" s="21"/>
    </row>
    <row r="4890" spans="1:1">
      <c r="A4890" s="14"/>
    </row>
    <row r="4891" spans="1:1">
      <c r="A4891" s="21"/>
    </row>
    <row r="4892" spans="1:1">
      <c r="A4892" s="14"/>
    </row>
    <row r="4893" spans="1:1">
      <c r="A4893" s="21"/>
    </row>
    <row r="4894" spans="1:1">
      <c r="A4894" s="14"/>
    </row>
    <row r="4895" spans="1:1">
      <c r="A4895" s="21"/>
    </row>
    <row r="4896" spans="1:1">
      <c r="A4896" s="14"/>
    </row>
    <row r="4897" spans="1:1">
      <c r="A4897" s="21"/>
    </row>
    <row r="4898" spans="1:1">
      <c r="A4898" s="14"/>
    </row>
    <row r="4899" spans="1:1">
      <c r="A4899" s="21"/>
    </row>
    <row r="4900" spans="1:1">
      <c r="A4900" s="14"/>
    </row>
    <row r="4901" spans="1:1">
      <c r="A4901" s="21"/>
    </row>
    <row r="4902" spans="1:1">
      <c r="A4902" s="14"/>
    </row>
    <row r="4903" spans="1:1">
      <c r="A4903" s="21"/>
    </row>
    <row r="4904" spans="1:1">
      <c r="A4904" s="14"/>
    </row>
    <row r="4905" spans="1:1">
      <c r="A4905" s="21"/>
    </row>
    <row r="4906" spans="1:1">
      <c r="A4906" s="14"/>
    </row>
    <row r="4907" spans="1:1">
      <c r="A4907" s="21"/>
    </row>
    <row r="4908" spans="1:1">
      <c r="A4908" s="14"/>
    </row>
    <row r="4909" spans="1:1">
      <c r="A4909" s="21"/>
    </row>
    <row r="4910" spans="1:1">
      <c r="A4910" s="14"/>
    </row>
    <row r="4911" spans="1:1">
      <c r="A4911" s="21"/>
    </row>
    <row r="4912" spans="1:1">
      <c r="A4912" s="14"/>
    </row>
    <row r="4913" spans="1:1">
      <c r="A4913" s="21"/>
    </row>
    <row r="4914" spans="1:1">
      <c r="A4914" s="14"/>
    </row>
    <row r="4915" spans="1:1">
      <c r="A4915" s="21"/>
    </row>
    <row r="4916" spans="1:1">
      <c r="A4916" s="14"/>
    </row>
    <row r="4917" spans="1:1">
      <c r="A4917" s="21"/>
    </row>
    <row r="4918" spans="1:1">
      <c r="A4918" s="14"/>
    </row>
    <row r="4919" spans="1:1">
      <c r="A4919" s="21"/>
    </row>
    <row r="4920" spans="1:1">
      <c r="A4920" s="14"/>
    </row>
    <row r="4921" spans="1:1">
      <c r="A4921" s="21"/>
    </row>
    <row r="4922" spans="1:1">
      <c r="A4922" s="14"/>
    </row>
    <row r="4923" spans="1:1">
      <c r="A4923" s="21"/>
    </row>
    <row r="4924" spans="1:1">
      <c r="A4924" s="14"/>
    </row>
    <row r="4925" spans="1:1">
      <c r="A4925" s="21"/>
    </row>
    <row r="4926" spans="1:1">
      <c r="A4926" s="14"/>
    </row>
    <row r="4927" spans="1:1">
      <c r="A4927" s="21"/>
    </row>
    <row r="4928" spans="1:1">
      <c r="A4928" s="14"/>
    </row>
    <row r="4929" spans="1:1">
      <c r="A4929" s="21"/>
    </row>
    <row r="4930" spans="1:1">
      <c r="A4930" s="14"/>
    </row>
    <row r="4931" spans="1:1">
      <c r="A4931" s="21"/>
    </row>
    <row r="4932" spans="1:1">
      <c r="A4932" s="14"/>
    </row>
    <row r="4933" spans="1:1">
      <c r="A4933" s="21"/>
    </row>
    <row r="4934" spans="1:1">
      <c r="A4934" s="14"/>
    </row>
    <row r="4935" spans="1:1">
      <c r="A4935" s="21"/>
    </row>
    <row r="4936" spans="1:1">
      <c r="A4936" s="14"/>
    </row>
    <row r="4937" spans="1:1">
      <c r="A4937" s="21"/>
    </row>
    <row r="4938" spans="1:1">
      <c r="A4938" s="14"/>
    </row>
    <row r="4939" spans="1:1">
      <c r="A4939" s="21"/>
    </row>
    <row r="4940" spans="1:1">
      <c r="A4940" s="14"/>
    </row>
    <row r="4941" spans="1:1">
      <c r="A4941" s="21"/>
    </row>
    <row r="4942" spans="1:1">
      <c r="A4942" s="14"/>
    </row>
    <row r="4943" spans="1:1">
      <c r="A4943" s="21"/>
    </row>
    <row r="4944" spans="1:1">
      <c r="A4944" s="14"/>
    </row>
    <row r="4945" spans="1:1">
      <c r="A4945" s="21"/>
    </row>
    <row r="4946" spans="1:1">
      <c r="A4946" s="14"/>
    </row>
    <row r="4947" spans="1:1">
      <c r="A4947" s="21"/>
    </row>
    <row r="4948" spans="1:1">
      <c r="A4948" s="14"/>
    </row>
    <row r="4949" spans="1:1">
      <c r="A4949" s="21"/>
    </row>
    <row r="4950" spans="1:1">
      <c r="A4950" s="14"/>
    </row>
    <row r="4951" spans="1:1">
      <c r="A4951" s="21"/>
    </row>
    <row r="4952" spans="1:1">
      <c r="A4952" s="14"/>
    </row>
    <row r="4953" spans="1:1">
      <c r="A4953" s="21"/>
    </row>
    <row r="4954" spans="1:1">
      <c r="A4954" s="14"/>
    </row>
    <row r="4955" spans="1:1">
      <c r="A4955" s="21"/>
    </row>
    <row r="4956" spans="1:1">
      <c r="A4956" s="14"/>
    </row>
    <row r="4957" spans="1:1">
      <c r="A4957" s="21"/>
    </row>
    <row r="4958" spans="1:1">
      <c r="A4958" s="14"/>
    </row>
    <row r="4959" spans="1:1">
      <c r="A4959" s="21"/>
    </row>
    <row r="4960" spans="1:1">
      <c r="A4960" s="14"/>
    </row>
    <row r="4961" spans="1:1">
      <c r="A4961" s="21"/>
    </row>
    <row r="4962" spans="1:1">
      <c r="A4962" s="14"/>
    </row>
    <row r="4963" spans="1:1">
      <c r="A4963" s="21"/>
    </row>
    <row r="4964" spans="1:1">
      <c r="A4964" s="14"/>
    </row>
    <row r="4965" spans="1:1">
      <c r="A4965" s="21"/>
    </row>
    <row r="4966" spans="1:1">
      <c r="A4966" s="14"/>
    </row>
    <row r="4967" spans="1:1">
      <c r="A4967" s="21"/>
    </row>
    <row r="4968" spans="1:1">
      <c r="A4968" s="14"/>
    </row>
    <row r="4969" spans="1:1">
      <c r="A4969" s="21"/>
    </row>
    <row r="4970" spans="1:1">
      <c r="A4970" s="14"/>
    </row>
    <row r="4971" spans="1:1">
      <c r="A4971" s="21"/>
    </row>
    <row r="4972" spans="1:1">
      <c r="A4972" s="14"/>
    </row>
    <row r="4973" spans="1:1">
      <c r="A4973" s="21"/>
    </row>
    <row r="4974" spans="1:1">
      <c r="A4974" s="14"/>
    </row>
    <row r="4975" spans="1:1">
      <c r="A4975" s="21"/>
    </row>
    <row r="4976" spans="1:1">
      <c r="A4976" s="14"/>
    </row>
    <row r="4977" spans="1:1">
      <c r="A4977" s="21"/>
    </row>
    <row r="4978" spans="1:1">
      <c r="A4978" s="14"/>
    </row>
    <row r="4979" spans="1:1">
      <c r="A4979" s="21"/>
    </row>
    <row r="4980" spans="1:1">
      <c r="A4980" s="14"/>
    </row>
    <row r="4981" spans="1:1">
      <c r="A4981" s="21"/>
    </row>
    <row r="4982" spans="1:1">
      <c r="A4982" s="14"/>
    </row>
    <row r="4983" spans="1:1">
      <c r="A4983" s="21"/>
    </row>
    <row r="4984" spans="1:1">
      <c r="A4984" s="14"/>
    </row>
    <row r="4985" spans="1:1">
      <c r="A4985" s="21"/>
    </row>
    <row r="4986" spans="1:1">
      <c r="A4986" s="14"/>
    </row>
    <row r="4987" spans="1:1">
      <c r="A4987" s="21"/>
    </row>
    <row r="4988" spans="1:1">
      <c r="A4988" s="14"/>
    </row>
    <row r="4989" spans="1:1">
      <c r="A4989" s="21"/>
    </row>
    <row r="4990" spans="1:1">
      <c r="A4990" s="14"/>
    </row>
    <row r="4991" spans="1:1">
      <c r="A4991" s="21"/>
    </row>
    <row r="4992" spans="1:1">
      <c r="A4992" s="14"/>
    </row>
    <row r="4993" spans="1:1">
      <c r="A4993" s="21"/>
    </row>
    <row r="4994" spans="1:1">
      <c r="A4994" s="14"/>
    </row>
    <row r="4995" spans="1:1">
      <c r="A4995" s="21"/>
    </row>
    <row r="4996" spans="1:1">
      <c r="A4996" s="14"/>
    </row>
    <row r="4997" spans="1:1">
      <c r="A4997" s="21"/>
    </row>
    <row r="4998" spans="1:1">
      <c r="A4998" s="14"/>
    </row>
    <row r="4999" spans="1:1">
      <c r="A4999" s="21"/>
    </row>
    <row r="5000" spans="1:1">
      <c r="A5000" s="14"/>
    </row>
    <row r="5001" spans="1:1">
      <c r="A5001" s="21"/>
    </row>
    <row r="5002" spans="1:1">
      <c r="A5002" s="14"/>
    </row>
    <row r="5003" spans="1:1">
      <c r="A5003" s="21"/>
    </row>
    <row r="5004" spans="1:1">
      <c r="A5004" s="14"/>
    </row>
    <row r="5005" spans="1:1">
      <c r="A5005" s="21"/>
    </row>
    <row r="5006" spans="1:1">
      <c r="A5006" s="14"/>
    </row>
    <row r="5007" spans="1:1">
      <c r="A5007" s="21"/>
    </row>
    <row r="5008" spans="1:1">
      <c r="A5008" s="14"/>
    </row>
    <row r="5009" spans="1:1">
      <c r="A5009" s="21"/>
    </row>
    <row r="5010" spans="1:1">
      <c r="A5010" s="14"/>
    </row>
    <row r="5011" spans="1:1">
      <c r="A5011" s="21"/>
    </row>
    <row r="5012" spans="1:1">
      <c r="A5012" s="14"/>
    </row>
    <row r="5013" spans="1:1">
      <c r="A5013" s="21"/>
    </row>
    <row r="5014" spans="1:1">
      <c r="A5014" s="14"/>
    </row>
    <row r="5015" spans="1:1">
      <c r="A5015" s="21"/>
    </row>
    <row r="5016" spans="1:1">
      <c r="A5016" s="14"/>
    </row>
    <row r="5017" spans="1:1">
      <c r="A5017" s="21"/>
    </row>
    <row r="5018" spans="1:1">
      <c r="A5018" s="14"/>
    </row>
    <row r="5019" spans="1:1">
      <c r="A5019" s="21"/>
    </row>
    <row r="5020" spans="1:1">
      <c r="A5020" s="14"/>
    </row>
    <row r="5021" spans="1:1">
      <c r="A5021" s="21"/>
    </row>
    <row r="5022" spans="1:1">
      <c r="A5022" s="14"/>
    </row>
    <row r="5023" spans="1:1">
      <c r="A5023" s="21"/>
    </row>
    <row r="5024" spans="1:1">
      <c r="A5024" s="14"/>
    </row>
    <row r="5025" spans="1:1">
      <c r="A5025" s="21"/>
    </row>
    <row r="5026" spans="1:1">
      <c r="A5026" s="14"/>
    </row>
    <row r="5027" spans="1:1">
      <c r="A5027" s="21"/>
    </row>
    <row r="5028" spans="1:1">
      <c r="A5028" s="14"/>
    </row>
    <row r="5029" spans="1:1">
      <c r="A5029" s="21"/>
    </row>
    <row r="5030" spans="1:1">
      <c r="A5030" s="14"/>
    </row>
    <row r="5031" spans="1:1">
      <c r="A5031" s="21"/>
    </row>
    <row r="5032" spans="1:1">
      <c r="A5032" s="14"/>
    </row>
    <row r="5033" spans="1:1">
      <c r="A5033" s="21"/>
    </row>
    <row r="5034" spans="1:1">
      <c r="A5034" s="14"/>
    </row>
    <row r="5035" spans="1:1">
      <c r="A5035" s="21"/>
    </row>
    <row r="5036" spans="1:1">
      <c r="A5036" s="14"/>
    </row>
    <row r="5037" spans="1:1">
      <c r="A5037" s="21"/>
    </row>
    <row r="5038" spans="1:1">
      <c r="A5038" s="14"/>
    </row>
    <row r="5039" spans="1:1">
      <c r="A5039" s="21"/>
    </row>
    <row r="5040" spans="1:1">
      <c r="A5040" s="14"/>
    </row>
    <row r="5041" spans="1:1">
      <c r="A5041" s="21"/>
    </row>
    <row r="5042" spans="1:1">
      <c r="A5042" s="14"/>
    </row>
    <row r="5043" spans="1:1">
      <c r="A5043" s="21"/>
    </row>
    <row r="5044" spans="1:1">
      <c r="A5044" s="14"/>
    </row>
    <row r="5045" spans="1:1">
      <c r="A5045" s="21"/>
    </row>
    <row r="5046" spans="1:1">
      <c r="A5046" s="14"/>
    </row>
    <row r="5047" spans="1:1">
      <c r="A5047" s="21"/>
    </row>
    <row r="5048" spans="1:1">
      <c r="A5048" s="14"/>
    </row>
    <row r="5049" spans="1:1">
      <c r="A5049" s="21"/>
    </row>
    <row r="5050" spans="1:1">
      <c r="A5050" s="14"/>
    </row>
    <row r="5051" spans="1:1">
      <c r="A5051" s="21"/>
    </row>
    <row r="5052" spans="1:1">
      <c r="A5052" s="14"/>
    </row>
    <row r="5053" spans="1:1">
      <c r="A5053" s="21"/>
    </row>
    <row r="5054" spans="1:1">
      <c r="A5054" s="14"/>
    </row>
    <row r="5055" spans="1:1">
      <c r="A5055" s="21"/>
    </row>
    <row r="5056" spans="1:1">
      <c r="A5056" s="14"/>
    </row>
    <row r="5057" spans="1:1">
      <c r="A5057" s="21"/>
    </row>
    <row r="5058" spans="1:1">
      <c r="A5058" s="14"/>
    </row>
    <row r="5059" spans="1:1">
      <c r="A5059" s="21"/>
    </row>
    <row r="5060" spans="1:1">
      <c r="A5060" s="14"/>
    </row>
    <row r="5061" spans="1:1">
      <c r="A5061" s="21"/>
    </row>
    <row r="5062" spans="1:1">
      <c r="A5062" s="14"/>
    </row>
    <row r="5063" spans="1:1">
      <c r="A5063" s="21"/>
    </row>
    <row r="5064" spans="1:1">
      <c r="A5064" s="14"/>
    </row>
    <row r="5065" spans="1:1">
      <c r="A5065" s="21"/>
    </row>
    <row r="5066" spans="1:1">
      <c r="A5066" s="14"/>
    </row>
    <row r="5067" spans="1:1">
      <c r="A5067" s="21"/>
    </row>
    <row r="5068" spans="1:1">
      <c r="A5068" s="14"/>
    </row>
    <row r="5069" spans="1:1">
      <c r="A5069" s="21"/>
    </row>
    <row r="5070" spans="1:1">
      <c r="A5070" s="14"/>
    </row>
    <row r="5071" spans="1:1">
      <c r="A5071" s="21"/>
    </row>
    <row r="5072" spans="1:1">
      <c r="A5072" s="14"/>
    </row>
    <row r="5073" spans="1:1">
      <c r="A5073" s="21"/>
    </row>
    <row r="5074" spans="1:1">
      <c r="A5074" s="14"/>
    </row>
    <row r="5075" spans="1:1">
      <c r="A5075" s="21"/>
    </row>
    <row r="5076" spans="1:1">
      <c r="A5076" s="14"/>
    </row>
    <row r="5077" spans="1:1">
      <c r="A5077" s="21"/>
    </row>
    <row r="5078" spans="1:1">
      <c r="A5078" s="14"/>
    </row>
    <row r="5079" spans="1:1">
      <c r="A5079" s="21"/>
    </row>
    <row r="5080" spans="1:1">
      <c r="A5080" s="14"/>
    </row>
    <row r="5081" spans="1:1">
      <c r="A5081" s="21"/>
    </row>
    <row r="5082" spans="1:1">
      <c r="A5082" s="14"/>
    </row>
    <row r="5083" spans="1:1">
      <c r="A5083" s="21"/>
    </row>
    <row r="5084" spans="1:1">
      <c r="A5084" s="14"/>
    </row>
    <row r="5085" spans="1:1">
      <c r="A5085" s="21"/>
    </row>
    <row r="5086" spans="1:1">
      <c r="A5086" s="14"/>
    </row>
    <row r="5087" spans="1:1">
      <c r="A5087" s="21"/>
    </row>
    <row r="5088" spans="1:1">
      <c r="A5088" s="14"/>
    </row>
    <row r="5089" spans="1:1">
      <c r="A5089" s="21"/>
    </row>
    <row r="5090" spans="1:1">
      <c r="A5090" s="14"/>
    </row>
    <row r="5091" spans="1:1">
      <c r="A5091" s="21"/>
    </row>
    <row r="5092" spans="1:1">
      <c r="A5092" s="14"/>
    </row>
    <row r="5093" spans="1:1">
      <c r="A5093" s="21"/>
    </row>
    <row r="5094" spans="1:1">
      <c r="A5094" s="14"/>
    </row>
    <row r="5095" spans="1:1">
      <c r="A5095" s="21"/>
    </row>
    <row r="5096" spans="1:1">
      <c r="A5096" s="14"/>
    </row>
    <row r="5097" spans="1:1">
      <c r="A5097" s="21"/>
    </row>
    <row r="5098" spans="1:1">
      <c r="A5098" s="14"/>
    </row>
    <row r="5099" spans="1:1">
      <c r="A5099" s="21"/>
    </row>
    <row r="5100" spans="1:1">
      <c r="A5100" s="14"/>
    </row>
    <row r="5101" spans="1:1">
      <c r="A5101" s="21"/>
    </row>
    <row r="5102" spans="1:1">
      <c r="A5102" s="14"/>
    </row>
    <row r="5103" spans="1:1">
      <c r="A5103" s="21"/>
    </row>
    <row r="5104" spans="1:1">
      <c r="A5104" s="14"/>
    </row>
    <row r="5105" spans="1:1">
      <c r="A5105" s="21"/>
    </row>
    <row r="5106" spans="1:1">
      <c r="A5106" s="14"/>
    </row>
    <row r="5107" spans="1:1">
      <c r="A5107" s="21"/>
    </row>
    <row r="5108" spans="1:1">
      <c r="A5108" s="14"/>
    </row>
    <row r="5109" spans="1:1">
      <c r="A5109" s="21"/>
    </row>
    <row r="5110" spans="1:1">
      <c r="A5110" s="14"/>
    </row>
    <row r="5111" spans="1:1">
      <c r="A5111" s="21"/>
    </row>
    <row r="5112" spans="1:1">
      <c r="A5112" s="14"/>
    </row>
    <row r="5113" spans="1:1">
      <c r="A5113" s="21"/>
    </row>
    <row r="5114" spans="1:1">
      <c r="A5114" s="14"/>
    </row>
    <row r="5115" spans="1:1">
      <c r="A5115" s="21"/>
    </row>
    <row r="5116" spans="1:1">
      <c r="A5116" s="14"/>
    </row>
    <row r="5117" spans="1:1">
      <c r="A5117" s="21"/>
    </row>
    <row r="5118" spans="1:1">
      <c r="A5118" s="14"/>
    </row>
    <row r="5119" spans="1:1">
      <c r="A5119" s="21"/>
    </row>
    <row r="5120" spans="1:1">
      <c r="A5120" s="14"/>
    </row>
    <row r="5121" spans="1:1">
      <c r="A5121" s="21"/>
    </row>
    <row r="5122" spans="1:1">
      <c r="A5122" s="14"/>
    </row>
    <row r="5123" spans="1:1">
      <c r="A5123" s="21"/>
    </row>
    <row r="5124" spans="1:1">
      <c r="A5124" s="14"/>
    </row>
    <row r="5125" spans="1:1">
      <c r="A5125" s="21"/>
    </row>
    <row r="5126" spans="1:1">
      <c r="A5126" s="14"/>
    </row>
    <row r="5127" spans="1:1">
      <c r="A5127" s="21"/>
    </row>
    <row r="5128" spans="1:1">
      <c r="A5128" s="14"/>
    </row>
    <row r="5129" spans="1:1">
      <c r="A5129" s="21"/>
    </row>
    <row r="5130" spans="1:1">
      <c r="A5130" s="14"/>
    </row>
    <row r="5131" spans="1:1">
      <c r="A5131" s="21"/>
    </row>
    <row r="5132" spans="1:1">
      <c r="A5132" s="14"/>
    </row>
    <row r="5133" spans="1:1">
      <c r="A5133" s="21"/>
    </row>
    <row r="5134" spans="1:1">
      <c r="A5134" s="14"/>
    </row>
    <row r="5135" spans="1:1">
      <c r="A5135" s="21"/>
    </row>
    <row r="5136" spans="1:1">
      <c r="A5136" s="14"/>
    </row>
    <row r="5137" spans="1:1">
      <c r="A5137" s="21"/>
    </row>
    <row r="5138" spans="1:1">
      <c r="A5138" s="14"/>
    </row>
    <row r="5139" spans="1:1">
      <c r="A5139" s="21"/>
    </row>
    <row r="5140" spans="1:1">
      <c r="A5140" s="14"/>
    </row>
    <row r="5141" spans="1:1">
      <c r="A5141" s="21"/>
    </row>
    <row r="5142" spans="1:1">
      <c r="A5142" s="14"/>
    </row>
    <row r="5143" spans="1:1">
      <c r="A5143" s="21"/>
    </row>
    <row r="5144" spans="1:1">
      <c r="A5144" s="14"/>
    </row>
    <row r="5145" spans="1:1">
      <c r="A5145" s="21"/>
    </row>
    <row r="5146" spans="1:1">
      <c r="A5146" s="14"/>
    </row>
    <row r="5147" spans="1:1">
      <c r="A5147" s="21"/>
    </row>
    <row r="5148" spans="1:1">
      <c r="A5148" s="14"/>
    </row>
    <row r="5149" spans="1:1">
      <c r="A5149" s="21"/>
    </row>
    <row r="5150" spans="1:1">
      <c r="A5150" s="14"/>
    </row>
    <row r="5151" spans="1:1">
      <c r="A5151" s="21"/>
    </row>
    <row r="5152" spans="1:1">
      <c r="A5152" s="14"/>
    </row>
    <row r="5153" spans="1:1">
      <c r="A5153" s="21"/>
    </row>
    <row r="5154" spans="1:1">
      <c r="A5154" s="14"/>
    </row>
    <row r="5155" spans="1:1">
      <c r="A5155" s="21"/>
    </row>
    <row r="5156" spans="1:1">
      <c r="A5156" s="14"/>
    </row>
    <row r="5157" spans="1:1">
      <c r="A5157" s="21"/>
    </row>
    <row r="5158" spans="1:1">
      <c r="A5158" s="14"/>
    </row>
    <row r="5159" spans="1:1">
      <c r="A5159" s="21"/>
    </row>
    <row r="5160" spans="1:1">
      <c r="A5160" s="14"/>
    </row>
    <row r="5161" spans="1:1">
      <c r="A5161" s="21"/>
    </row>
    <row r="5162" spans="1:1">
      <c r="A5162" s="14"/>
    </row>
    <row r="5163" spans="1:1">
      <c r="A5163" s="21"/>
    </row>
    <row r="5164" spans="1:1">
      <c r="A5164" s="14"/>
    </row>
    <row r="5165" spans="1:1">
      <c r="A5165" s="21"/>
    </row>
    <row r="5166" spans="1:1">
      <c r="A5166" s="14"/>
    </row>
    <row r="5167" spans="1:1">
      <c r="A5167" s="21"/>
    </row>
    <row r="5168" spans="1:1">
      <c r="A5168" s="14"/>
    </row>
    <row r="5169" spans="1:1">
      <c r="A5169" s="21"/>
    </row>
    <row r="5170" spans="1:1">
      <c r="A5170" s="14"/>
    </row>
    <row r="5171" spans="1:1">
      <c r="A5171" s="21"/>
    </row>
    <row r="5172" spans="1:1">
      <c r="A5172" s="14"/>
    </row>
    <row r="5173" spans="1:1">
      <c r="A5173" s="21"/>
    </row>
    <row r="5174" spans="1:1">
      <c r="A5174" s="14"/>
    </row>
    <row r="5175" spans="1:1">
      <c r="A5175" s="21"/>
    </row>
    <row r="5176" spans="1:1">
      <c r="A5176" s="14"/>
    </row>
    <row r="5177" spans="1:1">
      <c r="A5177" s="21"/>
    </row>
    <row r="5178" spans="1:1">
      <c r="A5178" s="14"/>
    </row>
    <row r="5179" spans="1:1">
      <c r="A5179" s="21"/>
    </row>
    <row r="5180" spans="1:1">
      <c r="A5180" s="14"/>
    </row>
    <row r="5181" spans="1:1">
      <c r="A5181" s="21"/>
    </row>
    <row r="5182" spans="1:1">
      <c r="A5182" s="14"/>
    </row>
    <row r="5183" spans="1:1">
      <c r="A5183" s="21"/>
    </row>
    <row r="5184" spans="1:1">
      <c r="A5184" s="14"/>
    </row>
    <row r="5185" spans="1:1">
      <c r="A5185" s="21"/>
    </row>
    <row r="5186" spans="1:1">
      <c r="A5186" s="14"/>
    </row>
    <row r="5187" spans="1:1">
      <c r="A5187" s="21"/>
    </row>
    <row r="5188" spans="1:1">
      <c r="A5188" s="14"/>
    </row>
    <row r="5189" spans="1:1">
      <c r="A5189" s="21"/>
    </row>
    <row r="5190" spans="1:1">
      <c r="A5190" s="14"/>
    </row>
    <row r="5191" spans="1:1">
      <c r="A5191" s="21"/>
    </row>
    <row r="5192" spans="1:1">
      <c r="A5192" s="14"/>
    </row>
    <row r="5193" spans="1:1">
      <c r="A5193" s="21"/>
    </row>
    <row r="5194" spans="1:1">
      <c r="A5194" s="14"/>
    </row>
    <row r="5195" spans="1:1">
      <c r="A5195" s="21"/>
    </row>
    <row r="5196" spans="1:1">
      <c r="A5196" s="14"/>
    </row>
    <row r="5197" spans="1:1">
      <c r="A5197" s="21"/>
    </row>
    <row r="5198" spans="1:1">
      <c r="A5198" s="14"/>
    </row>
    <row r="5199" spans="1:1">
      <c r="A5199" s="21"/>
    </row>
    <row r="5200" spans="1:1">
      <c r="A5200" s="14"/>
    </row>
    <row r="5201" spans="1:1">
      <c r="A5201" s="21"/>
    </row>
    <row r="5202" spans="1:1">
      <c r="A5202" s="14"/>
    </row>
    <row r="5203" spans="1:1">
      <c r="A5203" s="21"/>
    </row>
    <row r="5204" spans="1:1">
      <c r="A5204" s="14"/>
    </row>
    <row r="5205" spans="1:1">
      <c r="A5205" s="21"/>
    </row>
    <row r="5206" spans="1:1">
      <c r="A5206" s="14"/>
    </row>
    <row r="5207" spans="1:1">
      <c r="A5207" s="21"/>
    </row>
    <row r="5208" spans="1:1">
      <c r="A5208" s="14"/>
    </row>
    <row r="5209" spans="1:1">
      <c r="A5209" s="21"/>
    </row>
    <row r="5210" spans="1:1">
      <c r="A5210" s="14"/>
    </row>
    <row r="5211" spans="1:1">
      <c r="A5211" s="21"/>
    </row>
    <row r="5212" spans="1:1">
      <c r="A5212" s="14"/>
    </row>
    <row r="5213" spans="1:1">
      <c r="A5213" s="21"/>
    </row>
    <row r="5214" spans="1:1">
      <c r="A5214" s="14"/>
    </row>
    <row r="5215" spans="1:1">
      <c r="A5215" s="21"/>
    </row>
    <row r="5216" spans="1:1">
      <c r="A5216" s="14"/>
    </row>
    <row r="5217" spans="1:1">
      <c r="A5217" s="21"/>
    </row>
    <row r="5218" spans="1:1">
      <c r="A5218" s="14"/>
    </row>
    <row r="5219" spans="1:1">
      <c r="A5219" s="21"/>
    </row>
    <row r="5220" spans="1:1">
      <c r="A5220" s="14"/>
    </row>
    <row r="5221" spans="1:1">
      <c r="A5221" s="21"/>
    </row>
    <row r="5222" spans="1:1">
      <c r="A5222" s="14"/>
    </row>
    <row r="5223" spans="1:1">
      <c r="A5223" s="21"/>
    </row>
    <row r="5224" spans="1:1">
      <c r="A5224" s="14"/>
    </row>
    <row r="5225" spans="1:1">
      <c r="A5225" s="21"/>
    </row>
    <row r="5226" spans="1:1">
      <c r="A5226" s="14"/>
    </row>
    <row r="5227" spans="1:1">
      <c r="A5227" s="21"/>
    </row>
    <row r="5228" spans="1:1">
      <c r="A5228" s="14"/>
    </row>
    <row r="5229" spans="1:1">
      <c r="A5229" s="21"/>
    </row>
    <row r="5230" spans="1:1">
      <c r="A5230" s="14"/>
    </row>
    <row r="5231" spans="1:1">
      <c r="A5231" s="21"/>
    </row>
    <row r="5232" spans="1:1">
      <c r="A5232" s="14"/>
    </row>
    <row r="5233" spans="1:1">
      <c r="A5233" s="21"/>
    </row>
    <row r="5234" spans="1:1">
      <c r="A5234" s="14"/>
    </row>
    <row r="5235" spans="1:1">
      <c r="A5235" s="21"/>
    </row>
    <row r="5236" spans="1:1">
      <c r="A5236" s="14"/>
    </row>
    <row r="5237" spans="1:1">
      <c r="A5237" s="21"/>
    </row>
    <row r="5238" spans="1:1">
      <c r="A5238" s="14"/>
    </row>
    <row r="5239" spans="1:1">
      <c r="A5239" s="21"/>
    </row>
    <row r="5240" spans="1:1">
      <c r="A5240" s="14"/>
    </row>
    <row r="5241" spans="1:1">
      <c r="A5241" s="21"/>
    </row>
    <row r="5242" spans="1:1">
      <c r="A5242" s="14"/>
    </row>
    <row r="5243" spans="1:1">
      <c r="A5243" s="21"/>
    </row>
    <row r="5244" spans="1:1">
      <c r="A5244" s="14"/>
    </row>
    <row r="5245" spans="1:1">
      <c r="A5245" s="21"/>
    </row>
    <row r="5246" spans="1:1">
      <c r="A5246" s="14"/>
    </row>
    <row r="5247" spans="1:1">
      <c r="A5247" s="21"/>
    </row>
    <row r="5248" spans="1:1">
      <c r="A5248" s="14"/>
    </row>
    <row r="5249" spans="1:1">
      <c r="A5249" s="21"/>
    </row>
    <row r="5250" spans="1:1">
      <c r="A5250" s="14"/>
    </row>
    <row r="5251" spans="1:1">
      <c r="A5251" s="21"/>
    </row>
    <row r="5252" spans="1:1">
      <c r="A5252" s="14"/>
    </row>
    <row r="5253" spans="1:1">
      <c r="A5253" s="21"/>
    </row>
    <row r="5254" spans="1:1">
      <c r="A5254" s="14"/>
    </row>
    <row r="5255" spans="1:1">
      <c r="A5255" s="21"/>
    </row>
    <row r="5256" spans="1:1">
      <c r="A5256" s="14"/>
    </row>
    <row r="5257" spans="1:1">
      <c r="A5257" s="21"/>
    </row>
    <row r="5258" spans="1:1">
      <c r="A5258" s="14"/>
    </row>
    <row r="5259" spans="1:1">
      <c r="A5259" s="21"/>
    </row>
    <row r="5260" spans="1:1">
      <c r="A5260" s="14"/>
    </row>
    <row r="5261" spans="1:1">
      <c r="A5261" s="21"/>
    </row>
    <row r="5262" spans="1:1">
      <c r="A5262" s="14"/>
    </row>
    <row r="5263" spans="1:1">
      <c r="A5263" s="21"/>
    </row>
    <row r="5264" spans="1:1">
      <c r="A5264" s="14"/>
    </row>
    <row r="5265" spans="1:1">
      <c r="A5265" s="21"/>
    </row>
    <row r="5266" spans="1:1">
      <c r="A5266" s="14"/>
    </row>
    <row r="5267" spans="1:1">
      <c r="A5267" s="21"/>
    </row>
    <row r="5268" spans="1:1">
      <c r="A5268" s="14"/>
    </row>
    <row r="5269" spans="1:1">
      <c r="A5269" s="21"/>
    </row>
    <row r="5270" spans="1:1">
      <c r="A5270" s="14"/>
    </row>
    <row r="5271" spans="1:1">
      <c r="A5271" s="21"/>
    </row>
    <row r="5272" spans="1:1">
      <c r="A5272" s="14"/>
    </row>
    <row r="5273" spans="1:1">
      <c r="A5273" s="21"/>
    </row>
    <row r="5274" spans="1:1">
      <c r="A5274" s="14"/>
    </row>
    <row r="5275" spans="1:1">
      <c r="A5275" s="21"/>
    </row>
    <row r="5276" spans="1:1">
      <c r="A5276" s="14"/>
    </row>
    <row r="5277" spans="1:1">
      <c r="A5277" s="21"/>
    </row>
    <row r="5278" spans="1:1">
      <c r="A5278" s="14"/>
    </row>
    <row r="5279" spans="1:1">
      <c r="A5279" s="21"/>
    </row>
    <row r="5280" spans="1:1">
      <c r="A5280" s="14"/>
    </row>
    <row r="5281" spans="1:1">
      <c r="A5281" s="21"/>
    </row>
    <row r="5282" spans="1:1">
      <c r="A5282" s="14"/>
    </row>
    <row r="5283" spans="1:1">
      <c r="A5283" s="21"/>
    </row>
    <row r="5284" spans="1:1">
      <c r="A5284" s="14"/>
    </row>
    <row r="5285" spans="1:1">
      <c r="A5285" s="21"/>
    </row>
    <row r="5286" spans="1:1">
      <c r="A5286" s="14"/>
    </row>
    <row r="5287" spans="1:1">
      <c r="A5287" s="21"/>
    </row>
    <row r="5288" spans="1:1">
      <c r="A5288" s="14"/>
    </row>
    <row r="5289" spans="1:1">
      <c r="A5289" s="21"/>
    </row>
    <row r="5290" spans="1:1">
      <c r="A5290" s="14"/>
    </row>
    <row r="5291" spans="1:1">
      <c r="A5291" s="21"/>
    </row>
    <row r="5292" spans="1:1">
      <c r="A5292" s="14"/>
    </row>
    <row r="5293" spans="1:1">
      <c r="A5293" s="21"/>
    </row>
    <row r="5294" spans="1:1">
      <c r="A5294" s="14"/>
    </row>
    <row r="5295" spans="1:1">
      <c r="A5295" s="21"/>
    </row>
    <row r="5296" spans="1:1">
      <c r="A5296" s="14"/>
    </row>
    <row r="5297" spans="1:1">
      <c r="A5297" s="21"/>
    </row>
    <row r="5298" spans="1:1">
      <c r="A5298" s="14"/>
    </row>
    <row r="5299" spans="1:1">
      <c r="A5299" s="21"/>
    </row>
    <row r="5300" spans="1:1">
      <c r="A5300" s="14"/>
    </row>
    <row r="5301" spans="1:1">
      <c r="A5301" s="21"/>
    </row>
    <row r="5302" spans="1:1">
      <c r="A5302" s="14"/>
    </row>
    <row r="5303" spans="1:1">
      <c r="A5303" s="21"/>
    </row>
    <row r="5304" spans="1:1">
      <c r="A5304" s="14"/>
    </row>
    <row r="5305" spans="1:1">
      <c r="A5305" s="21"/>
    </row>
    <row r="5306" spans="1:1">
      <c r="A5306" s="14"/>
    </row>
    <row r="5307" spans="1:1">
      <c r="A5307" s="21"/>
    </row>
    <row r="5308" spans="1:1">
      <c r="A5308" s="14"/>
    </row>
    <row r="5309" spans="1:1">
      <c r="A5309" s="21"/>
    </row>
    <row r="5310" spans="1:1">
      <c r="A5310" s="14"/>
    </row>
    <row r="5311" spans="1:1">
      <c r="A5311" s="21"/>
    </row>
    <row r="5312" spans="1:1">
      <c r="A5312" s="14"/>
    </row>
    <row r="5313" spans="1:1">
      <c r="A5313" s="21"/>
    </row>
    <row r="5314" spans="1:1">
      <c r="A5314" s="14"/>
    </row>
    <row r="5315" spans="1:1">
      <c r="A5315" s="21"/>
    </row>
    <row r="5316" spans="1:1">
      <c r="A5316" s="14"/>
    </row>
    <row r="5317" spans="1:1">
      <c r="A5317" s="21"/>
    </row>
    <row r="5318" spans="1:1">
      <c r="A5318" s="14"/>
    </row>
    <row r="5319" spans="1:1">
      <c r="A5319" s="21"/>
    </row>
    <row r="5320" spans="1:1">
      <c r="A5320" s="14"/>
    </row>
    <row r="5321" spans="1:1">
      <c r="A5321" s="21"/>
    </row>
    <row r="5322" spans="1:1">
      <c r="A5322" s="14"/>
    </row>
    <row r="5323" spans="1:1">
      <c r="A5323" s="21"/>
    </row>
    <row r="5324" spans="1:1">
      <c r="A5324" s="14"/>
    </row>
    <row r="5325" spans="1:1">
      <c r="A5325" s="21"/>
    </row>
    <row r="5326" spans="1:1">
      <c r="A5326" s="14"/>
    </row>
    <row r="5327" spans="1:1">
      <c r="A5327" s="21"/>
    </row>
    <row r="5328" spans="1:1">
      <c r="A5328" s="14"/>
    </row>
    <row r="5329" spans="1:1">
      <c r="A5329" s="21"/>
    </row>
    <row r="5330" spans="1:1">
      <c r="A5330" s="14"/>
    </row>
    <row r="5331" spans="1:1">
      <c r="A5331" s="21"/>
    </row>
    <row r="5332" spans="1:1">
      <c r="A5332" s="14"/>
    </row>
    <row r="5333" spans="1:1">
      <c r="A5333" s="21"/>
    </row>
    <row r="5334" spans="1:1">
      <c r="A5334" s="14"/>
    </row>
    <row r="5335" spans="1:1">
      <c r="A5335" s="21"/>
    </row>
    <row r="5336" spans="1:1">
      <c r="A5336" s="14"/>
    </row>
    <row r="5337" spans="1:1">
      <c r="A5337" s="21"/>
    </row>
    <row r="5338" spans="1:1">
      <c r="A5338" s="14"/>
    </row>
    <row r="5339" spans="1:1">
      <c r="A5339" s="21"/>
    </row>
    <row r="5340" spans="1:1">
      <c r="A5340" s="14"/>
    </row>
    <row r="5341" spans="1:1">
      <c r="A5341" s="21"/>
    </row>
    <row r="5342" spans="1:1">
      <c r="A5342" s="14"/>
    </row>
    <row r="5343" spans="1:1">
      <c r="A5343" s="21"/>
    </row>
    <row r="5344" spans="1:1">
      <c r="A5344" s="14"/>
    </row>
    <row r="5345" spans="1:1">
      <c r="A5345" s="21"/>
    </row>
    <row r="5346" spans="1:1">
      <c r="A5346" s="14"/>
    </row>
    <row r="5347" spans="1:1">
      <c r="A5347" s="21"/>
    </row>
    <row r="5348" spans="1:1">
      <c r="A5348" s="14"/>
    </row>
    <row r="5349" spans="1:1">
      <c r="A5349" s="21"/>
    </row>
    <row r="5350" spans="1:1">
      <c r="A5350" s="14"/>
    </row>
    <row r="5351" spans="1:1">
      <c r="A5351" s="21"/>
    </row>
    <row r="5352" spans="1:1">
      <c r="A5352" s="14"/>
    </row>
    <row r="5353" spans="1:1">
      <c r="A5353" s="21"/>
    </row>
    <row r="5354" spans="1:1">
      <c r="A5354" s="14"/>
    </row>
    <row r="5355" spans="1:1">
      <c r="A5355" s="21"/>
    </row>
    <row r="5356" spans="1:1">
      <c r="A5356" s="14"/>
    </row>
    <row r="5357" spans="1:1">
      <c r="A5357" s="21"/>
    </row>
    <row r="5358" spans="1:1">
      <c r="A5358" s="14"/>
    </row>
    <row r="5359" spans="1:1">
      <c r="A5359" s="21"/>
    </row>
    <row r="5360" spans="1:1">
      <c r="A5360" s="14"/>
    </row>
    <row r="5361" spans="1:1">
      <c r="A5361" s="21"/>
    </row>
    <row r="5362" spans="1:1">
      <c r="A5362" s="14"/>
    </row>
    <row r="5363" spans="1:1">
      <c r="A5363" s="21"/>
    </row>
    <row r="5364" spans="1:1">
      <c r="A5364" s="14"/>
    </row>
    <row r="5365" spans="1:1">
      <c r="A5365" s="21"/>
    </row>
    <row r="5366" spans="1:1">
      <c r="A5366" s="14"/>
    </row>
    <row r="5367" spans="1:1">
      <c r="A5367" s="21"/>
    </row>
    <row r="5368" spans="1:1">
      <c r="A5368" s="14"/>
    </row>
    <row r="5369" spans="1:1">
      <c r="A5369" s="21"/>
    </row>
    <row r="5370" spans="1:1">
      <c r="A5370" s="14"/>
    </row>
    <row r="5371" spans="1:1">
      <c r="A5371" s="21"/>
    </row>
    <row r="5372" spans="1:1">
      <c r="A5372" s="14"/>
    </row>
    <row r="5373" spans="1:1">
      <c r="A5373" s="21"/>
    </row>
    <row r="5374" spans="1:1">
      <c r="A5374" s="14"/>
    </row>
    <row r="5375" spans="1:1">
      <c r="A5375" s="21"/>
    </row>
    <row r="5376" spans="1:1">
      <c r="A5376" s="14"/>
    </row>
    <row r="5377" spans="1:1">
      <c r="A5377" s="21"/>
    </row>
    <row r="5378" spans="1:1">
      <c r="A5378" s="14"/>
    </row>
    <row r="5379" spans="1:1">
      <c r="A5379" s="21"/>
    </row>
    <row r="5380" spans="1:1">
      <c r="A5380" s="14"/>
    </row>
    <row r="5381" spans="1:1">
      <c r="A5381" s="21"/>
    </row>
    <row r="5382" spans="1:1">
      <c r="A5382" s="14"/>
    </row>
    <row r="5383" spans="1:1">
      <c r="A5383" s="21"/>
    </row>
    <row r="5384" spans="1:1">
      <c r="A5384" s="14"/>
    </row>
    <row r="5385" spans="1:1">
      <c r="A5385" s="21"/>
    </row>
    <row r="5386" spans="1:1">
      <c r="A5386" s="14"/>
    </row>
    <row r="5387" spans="1:1">
      <c r="A5387" s="21"/>
    </row>
    <row r="5388" spans="1:1">
      <c r="A5388" s="14"/>
    </row>
    <row r="5389" spans="1:1">
      <c r="A5389" s="21"/>
    </row>
    <row r="5390" spans="1:1">
      <c r="A5390" s="14"/>
    </row>
    <row r="5391" spans="1:1">
      <c r="A5391" s="21"/>
    </row>
    <row r="5392" spans="1:1">
      <c r="A5392" s="14"/>
    </row>
    <row r="5393" spans="1:1">
      <c r="A5393" s="21"/>
    </row>
    <row r="5394" spans="1:1">
      <c r="A5394" s="14"/>
    </row>
    <row r="5395" spans="1:1">
      <c r="A5395" s="21"/>
    </row>
    <row r="5396" spans="1:1">
      <c r="A5396" s="14"/>
    </row>
    <row r="5397" spans="1:1">
      <c r="A5397" s="21"/>
    </row>
    <row r="5398" spans="1:1">
      <c r="A5398" s="14"/>
    </row>
    <row r="5399" spans="1:1">
      <c r="A5399" s="21"/>
    </row>
    <row r="5400" spans="1:1">
      <c r="A5400" s="14"/>
    </row>
    <row r="5401" spans="1:1">
      <c r="A5401" s="21"/>
    </row>
    <row r="5402" spans="1:1">
      <c r="A5402" s="14"/>
    </row>
    <row r="5403" spans="1:1">
      <c r="A5403" s="21"/>
    </row>
    <row r="5404" spans="1:1">
      <c r="A5404" s="14"/>
    </row>
    <row r="5405" spans="1:1">
      <c r="A5405" s="21"/>
    </row>
    <row r="5406" spans="1:1">
      <c r="A5406" s="14"/>
    </row>
    <row r="5407" spans="1:1">
      <c r="A5407" s="21"/>
    </row>
    <row r="5408" spans="1:1">
      <c r="A5408" s="14"/>
    </row>
    <row r="5409" spans="1:1">
      <c r="A5409" s="21"/>
    </row>
    <row r="5410" spans="1:1">
      <c r="A5410" s="14"/>
    </row>
    <row r="5411" spans="1:1">
      <c r="A5411" s="21"/>
    </row>
    <row r="5412" spans="1:1">
      <c r="A5412" s="14"/>
    </row>
    <row r="5413" spans="1:1">
      <c r="A5413" s="21"/>
    </row>
    <row r="5414" spans="1:1">
      <c r="A5414" s="14"/>
    </row>
    <row r="5415" spans="1:1">
      <c r="A5415" s="21"/>
    </row>
    <row r="5416" spans="1:1">
      <c r="A5416" s="14"/>
    </row>
    <row r="5417" spans="1:1">
      <c r="A5417" s="21"/>
    </row>
    <row r="5418" spans="1:1">
      <c r="A5418" s="14"/>
    </row>
    <row r="5419" spans="1:1">
      <c r="A5419" s="21"/>
    </row>
    <row r="5420" spans="1:1">
      <c r="A5420" s="14"/>
    </row>
    <row r="5421" spans="1:1">
      <c r="A5421" s="21"/>
    </row>
    <row r="5422" spans="1:1">
      <c r="A5422" s="14"/>
    </row>
    <row r="5423" spans="1:1">
      <c r="A5423" s="21"/>
    </row>
    <row r="5424" spans="1:1">
      <c r="A5424" s="14"/>
    </row>
    <row r="5425" spans="1:1">
      <c r="A5425" s="21"/>
    </row>
    <row r="5426" spans="1:1">
      <c r="A5426" s="14"/>
    </row>
    <row r="5427" spans="1:1">
      <c r="A5427" s="21"/>
    </row>
    <row r="5428" spans="1:1">
      <c r="A5428" s="14"/>
    </row>
    <row r="5429" spans="1:1">
      <c r="A5429" s="21"/>
    </row>
    <row r="5430" spans="1:1">
      <c r="A5430" s="14"/>
    </row>
    <row r="5431" spans="1:1">
      <c r="A5431" s="21"/>
    </row>
    <row r="5432" spans="1:1">
      <c r="A5432" s="14"/>
    </row>
    <row r="5433" spans="1:1">
      <c r="A5433" s="21"/>
    </row>
    <row r="5434" spans="1:1">
      <c r="A5434" s="14"/>
    </row>
    <row r="5435" spans="1:1">
      <c r="A5435" s="21"/>
    </row>
    <row r="5436" spans="1:1">
      <c r="A5436" s="14"/>
    </row>
    <row r="5437" spans="1:1">
      <c r="A5437" s="21"/>
    </row>
    <row r="5438" spans="1:1">
      <c r="A5438" s="14"/>
    </row>
    <row r="5439" spans="1:1">
      <c r="A5439" s="21"/>
    </row>
    <row r="5440" spans="1:1">
      <c r="A5440" s="14"/>
    </row>
    <row r="5441" spans="1:1">
      <c r="A5441" s="21"/>
    </row>
    <row r="5442" spans="1:1">
      <c r="A5442" s="14"/>
    </row>
    <row r="5443" spans="1:1">
      <c r="A5443" s="21"/>
    </row>
    <row r="5444" spans="1:1">
      <c r="A5444" s="14"/>
    </row>
    <row r="5445" spans="1:1">
      <c r="A5445" s="21"/>
    </row>
    <row r="5446" spans="1:1">
      <c r="A5446" s="14"/>
    </row>
    <row r="5447" spans="1:1">
      <c r="A5447" s="21"/>
    </row>
    <row r="5448" spans="1:1">
      <c r="A5448" s="14"/>
    </row>
    <row r="5449" spans="1:1">
      <c r="A5449" s="21"/>
    </row>
    <row r="5450" spans="1:1">
      <c r="A5450" s="14"/>
    </row>
    <row r="5451" spans="1:1">
      <c r="A5451" s="21"/>
    </row>
    <row r="5452" spans="1:1">
      <c r="A5452" s="14"/>
    </row>
    <row r="5453" spans="1:1">
      <c r="A5453" s="21"/>
    </row>
    <row r="5454" spans="1:1">
      <c r="A5454" s="14"/>
    </row>
    <row r="5455" spans="1:1">
      <c r="A5455" s="21"/>
    </row>
    <row r="5456" spans="1:1">
      <c r="A5456" s="14"/>
    </row>
    <row r="5457" spans="1:1">
      <c r="A5457" s="21"/>
    </row>
    <row r="5458" spans="1:1">
      <c r="A5458" s="14"/>
    </row>
    <row r="5459" spans="1:1">
      <c r="A5459" s="21"/>
    </row>
    <row r="5460" spans="1:1">
      <c r="A5460" s="14"/>
    </row>
    <row r="5461" spans="1:1">
      <c r="A5461" s="21"/>
    </row>
    <row r="5462" spans="1:1">
      <c r="A5462" s="14"/>
    </row>
    <row r="5463" spans="1:1">
      <c r="A5463" s="21"/>
    </row>
    <row r="5464" spans="1:1">
      <c r="A5464" s="14"/>
    </row>
    <row r="5465" spans="1:1">
      <c r="A5465" s="21"/>
    </row>
    <row r="5466" spans="1:1">
      <c r="A5466" s="14"/>
    </row>
    <row r="5467" spans="1:1">
      <c r="A5467" s="21"/>
    </row>
    <row r="5468" spans="1:1">
      <c r="A5468" s="14"/>
    </row>
    <row r="5469" spans="1:1">
      <c r="A5469" s="21"/>
    </row>
    <row r="5470" spans="1:1">
      <c r="A5470" s="14"/>
    </row>
    <row r="5471" spans="1:1">
      <c r="A5471" s="21"/>
    </row>
    <row r="5472" spans="1:1">
      <c r="A5472" s="14"/>
    </row>
    <row r="5473" spans="1:1">
      <c r="A5473" s="21"/>
    </row>
    <row r="5474" spans="1:1">
      <c r="A5474" s="14"/>
    </row>
    <row r="5475" spans="1:1">
      <c r="A5475" s="21"/>
    </row>
    <row r="5476" spans="1:1">
      <c r="A5476" s="14"/>
    </row>
    <row r="5477" spans="1:1">
      <c r="A5477" s="21"/>
    </row>
    <row r="5478" spans="1:1">
      <c r="A5478" s="14"/>
    </row>
    <row r="5479" spans="1:1">
      <c r="A5479" s="21"/>
    </row>
    <row r="5480" spans="1:1">
      <c r="A5480" s="14"/>
    </row>
    <row r="5481" spans="1:1">
      <c r="A5481" s="21"/>
    </row>
    <row r="5482" spans="1:1">
      <c r="A5482" s="14"/>
    </row>
    <row r="5483" spans="1:1">
      <c r="A5483" s="21"/>
    </row>
    <row r="5484" spans="1:1">
      <c r="A5484" s="14"/>
    </row>
    <row r="5485" spans="1:1">
      <c r="A5485" s="21"/>
    </row>
    <row r="5486" spans="1:1">
      <c r="A5486" s="14"/>
    </row>
    <row r="5487" spans="1:1">
      <c r="A5487" s="21"/>
    </row>
    <row r="5488" spans="1:1">
      <c r="A5488" s="14"/>
    </row>
    <row r="5489" spans="1:1">
      <c r="A5489" s="21"/>
    </row>
    <row r="5490" spans="1:1">
      <c r="A5490" s="14"/>
    </row>
    <row r="5491" spans="1:1">
      <c r="A5491" s="21"/>
    </row>
    <row r="5492" spans="1:1">
      <c r="A5492" s="14"/>
    </row>
    <row r="5493" spans="1:1">
      <c r="A5493" s="21"/>
    </row>
    <row r="5494" spans="1:1">
      <c r="A5494" s="14"/>
    </row>
    <row r="5495" spans="1:1">
      <c r="A5495" s="21"/>
    </row>
    <row r="5496" spans="1:1">
      <c r="A5496" s="14"/>
    </row>
    <row r="5497" spans="1:1">
      <c r="A5497" s="21"/>
    </row>
    <row r="5498" spans="1:1">
      <c r="A5498" s="14"/>
    </row>
    <row r="5499" spans="1:1">
      <c r="A5499" s="21"/>
    </row>
    <row r="5500" spans="1:1">
      <c r="A5500" s="14"/>
    </row>
    <row r="5501" spans="1:1">
      <c r="A5501" s="21"/>
    </row>
    <row r="5502" spans="1:1">
      <c r="A5502" s="14"/>
    </row>
    <row r="5503" spans="1:1">
      <c r="A5503" s="21"/>
    </row>
    <row r="5504" spans="1:1">
      <c r="A5504" s="14"/>
    </row>
    <row r="5505" spans="1:1">
      <c r="A5505" s="21"/>
    </row>
    <row r="5506" spans="1:1">
      <c r="A5506" s="14"/>
    </row>
    <row r="5507" spans="1:1">
      <c r="A5507" s="21"/>
    </row>
    <row r="5508" spans="1:1">
      <c r="A5508" s="14"/>
    </row>
    <row r="5509" spans="1:1">
      <c r="A5509" s="21"/>
    </row>
    <row r="5510" spans="1:1">
      <c r="A5510" s="14"/>
    </row>
    <row r="5511" spans="1:1">
      <c r="A5511" s="21"/>
    </row>
    <row r="5512" spans="1:1">
      <c r="A5512" s="14"/>
    </row>
    <row r="5513" spans="1:1">
      <c r="A5513" s="21"/>
    </row>
    <row r="5514" spans="1:1">
      <c r="A5514" s="14"/>
    </row>
    <row r="5515" spans="1:1">
      <c r="A5515" s="21"/>
    </row>
    <row r="5516" spans="1:1">
      <c r="A5516" s="14"/>
    </row>
    <row r="5517" spans="1:1">
      <c r="A5517" s="21"/>
    </row>
    <row r="5518" spans="1:1">
      <c r="A5518" s="14"/>
    </row>
    <row r="5519" spans="1:1">
      <c r="A5519" s="21"/>
    </row>
    <row r="5520" spans="1:1">
      <c r="A5520" s="14"/>
    </row>
    <row r="5521" spans="1:1">
      <c r="A5521" s="21"/>
    </row>
    <row r="5522" spans="1:1">
      <c r="A5522" s="14"/>
    </row>
    <row r="5523" spans="1:1">
      <c r="A5523" s="21"/>
    </row>
    <row r="5524" spans="1:1">
      <c r="A5524" s="14"/>
    </row>
    <row r="5525" spans="1:1">
      <c r="A5525" s="21"/>
    </row>
    <row r="5526" spans="1:1">
      <c r="A5526" s="14"/>
    </row>
    <row r="5527" spans="1:1">
      <c r="A5527" s="21"/>
    </row>
    <row r="5528" spans="1:1">
      <c r="A5528" s="14"/>
    </row>
    <row r="5529" spans="1:1">
      <c r="A5529" s="21"/>
    </row>
    <row r="5530" spans="1:1">
      <c r="A5530" s="14"/>
    </row>
    <row r="5531" spans="1:1">
      <c r="A5531" s="21"/>
    </row>
    <row r="5532" spans="1:1">
      <c r="A5532" s="14"/>
    </row>
    <row r="5533" spans="1:1">
      <c r="A5533" s="21"/>
    </row>
    <row r="5534" spans="1:1">
      <c r="A5534" s="14"/>
    </row>
    <row r="5535" spans="1:1">
      <c r="A5535" s="21"/>
    </row>
    <row r="5536" spans="1:1">
      <c r="A5536" s="14"/>
    </row>
    <row r="5537" spans="1:1">
      <c r="A5537" s="21"/>
    </row>
    <row r="5538" spans="1:1">
      <c r="A5538" s="14"/>
    </row>
    <row r="5539" spans="1:1">
      <c r="A5539" s="21"/>
    </row>
    <row r="5540" spans="1:1">
      <c r="A5540" s="14"/>
    </row>
    <row r="5541" spans="1:1">
      <c r="A5541" s="21"/>
    </row>
    <row r="5542" spans="1:1">
      <c r="A5542" s="14"/>
    </row>
    <row r="5543" spans="1:1">
      <c r="A5543" s="21"/>
    </row>
    <row r="5544" spans="1:1">
      <c r="A5544" s="14"/>
    </row>
    <row r="5545" spans="1:1">
      <c r="A5545" s="21"/>
    </row>
    <row r="5546" spans="1:1">
      <c r="A5546" s="14"/>
    </row>
    <row r="5547" spans="1:1">
      <c r="A5547" s="21"/>
    </row>
    <row r="5548" spans="1:1">
      <c r="A5548" s="14"/>
    </row>
    <row r="5549" spans="1:1">
      <c r="A5549" s="21"/>
    </row>
    <row r="5550" spans="1:1">
      <c r="A5550" s="14"/>
    </row>
    <row r="5551" spans="1:1">
      <c r="A5551" s="21"/>
    </row>
    <row r="5552" spans="1:1">
      <c r="A5552" s="14"/>
    </row>
    <row r="5553" spans="1:1">
      <c r="A5553" s="21"/>
    </row>
    <row r="5554" spans="1:1">
      <c r="A5554" s="14"/>
    </row>
    <row r="5555" spans="1:1">
      <c r="A5555" s="21"/>
    </row>
    <row r="5556" spans="1:1">
      <c r="A5556" s="14"/>
    </row>
    <row r="5557" spans="1:1">
      <c r="A5557" s="21"/>
    </row>
    <row r="5558" spans="1:1">
      <c r="A5558" s="14"/>
    </row>
    <row r="5559" spans="1:1">
      <c r="A5559" s="21"/>
    </row>
    <row r="5560" spans="1:1">
      <c r="A5560" s="14"/>
    </row>
    <row r="5561" spans="1:1">
      <c r="A5561" s="21"/>
    </row>
    <row r="5562" spans="1:1">
      <c r="A5562" s="14"/>
    </row>
    <row r="5563" spans="1:1">
      <c r="A5563" s="21"/>
    </row>
    <row r="5564" spans="1:1">
      <c r="A5564" s="14"/>
    </row>
    <row r="5565" spans="1:1">
      <c r="A5565" s="21"/>
    </row>
    <row r="5566" spans="1:1">
      <c r="A5566" s="14"/>
    </row>
    <row r="5567" spans="1:1">
      <c r="A5567" s="21"/>
    </row>
    <row r="5568" spans="1:1">
      <c r="A5568" s="14"/>
    </row>
    <row r="5569" spans="1:1">
      <c r="A5569" s="21"/>
    </row>
    <row r="5570" spans="1:1">
      <c r="A5570" s="14"/>
    </row>
    <row r="5571" spans="1:1">
      <c r="A5571" s="21"/>
    </row>
    <row r="5572" spans="1:1">
      <c r="A5572" s="14"/>
    </row>
    <row r="5573" spans="1:1">
      <c r="A5573" s="21"/>
    </row>
    <row r="5574" spans="1:1">
      <c r="A5574" s="14"/>
    </row>
    <row r="5575" spans="1:1">
      <c r="A5575" s="21"/>
    </row>
    <row r="5576" spans="1:1">
      <c r="A5576" s="14"/>
    </row>
    <row r="5577" spans="1:1">
      <c r="A5577" s="21"/>
    </row>
    <row r="5578" spans="1:1">
      <c r="A5578" s="14"/>
    </row>
    <row r="5579" spans="1:1">
      <c r="A5579" s="21"/>
    </row>
    <row r="5580" spans="1:1">
      <c r="A5580" s="14"/>
    </row>
    <row r="5581" spans="1:1">
      <c r="A5581" s="21"/>
    </row>
    <row r="5582" spans="1:1">
      <c r="A5582" s="14"/>
    </row>
    <row r="5583" spans="1:1">
      <c r="A5583" s="21"/>
    </row>
    <row r="5584" spans="1:1">
      <c r="A5584" s="14"/>
    </row>
    <row r="5585" spans="1:1">
      <c r="A5585" s="21"/>
    </row>
    <row r="5586" spans="1:1">
      <c r="A5586" s="14"/>
    </row>
    <row r="5587" spans="1:1">
      <c r="A5587" s="21"/>
    </row>
    <row r="5588" spans="1:1">
      <c r="A5588" s="14"/>
    </row>
    <row r="5589" spans="1:1">
      <c r="A5589" s="21"/>
    </row>
    <row r="5590" spans="1:1">
      <c r="A5590" s="14"/>
    </row>
    <row r="5591" spans="1:1">
      <c r="A5591" s="21"/>
    </row>
    <row r="5592" spans="1:1">
      <c r="A5592" s="14"/>
    </row>
    <row r="5593" spans="1:1">
      <c r="A5593" s="21"/>
    </row>
    <row r="5594" spans="1:1">
      <c r="A5594" s="14"/>
    </row>
    <row r="5595" spans="1:1">
      <c r="A5595" s="21"/>
    </row>
    <row r="5596" spans="1:1">
      <c r="A5596" s="14"/>
    </row>
    <row r="5597" spans="1:1">
      <c r="A5597" s="21"/>
    </row>
    <row r="5598" spans="1:1">
      <c r="A5598" s="14"/>
    </row>
    <row r="5599" spans="1:1">
      <c r="A5599" s="21"/>
    </row>
    <row r="5600" spans="1:1">
      <c r="A5600" s="14"/>
    </row>
    <row r="5601" spans="1:1">
      <c r="A5601" s="21"/>
    </row>
    <row r="5602" spans="1:1">
      <c r="A5602" s="14"/>
    </row>
    <row r="5603" spans="1:1">
      <c r="A5603" s="21"/>
    </row>
    <row r="5604" spans="1:1">
      <c r="A5604" s="14"/>
    </row>
    <row r="5605" spans="1:1">
      <c r="A5605" s="21"/>
    </row>
    <row r="5606" spans="1:1">
      <c r="A5606" s="14"/>
    </row>
    <row r="5607" spans="1:1">
      <c r="A5607" s="21"/>
    </row>
    <row r="5608" spans="1:1">
      <c r="A5608" s="14"/>
    </row>
    <row r="5609" spans="1:1">
      <c r="A5609" s="21"/>
    </row>
    <row r="5610" spans="1:1">
      <c r="A5610" s="14"/>
    </row>
    <row r="5611" spans="1:1">
      <c r="A5611" s="21"/>
    </row>
    <row r="5612" spans="1:1">
      <c r="A5612" s="14"/>
    </row>
    <row r="5613" spans="1:1">
      <c r="A5613" s="21"/>
    </row>
    <row r="5614" spans="1:1">
      <c r="A5614" s="14"/>
    </row>
    <row r="5615" spans="1:1">
      <c r="A5615" s="21"/>
    </row>
    <row r="5616" spans="1:1">
      <c r="A5616" s="14"/>
    </row>
    <row r="5617" spans="1:1">
      <c r="A5617" s="21"/>
    </row>
    <row r="5618" spans="1:1">
      <c r="A5618" s="14"/>
    </row>
    <row r="5619" spans="1:1">
      <c r="A5619" s="21"/>
    </row>
    <row r="5620" spans="1:1">
      <c r="A5620" s="14"/>
    </row>
    <row r="5621" spans="1:1">
      <c r="A5621" s="21"/>
    </row>
    <row r="5622" spans="1:1">
      <c r="A5622" s="14"/>
    </row>
    <row r="5623" spans="1:1">
      <c r="A5623" s="21"/>
    </row>
    <row r="5624" spans="1:1">
      <c r="A5624" s="14"/>
    </row>
    <row r="5625" spans="1:1">
      <c r="A5625" s="21"/>
    </row>
    <row r="5626" spans="1:1">
      <c r="A5626" s="14"/>
    </row>
    <row r="5627" spans="1:1">
      <c r="A5627" s="21"/>
    </row>
    <row r="5628" spans="1:1">
      <c r="A5628" s="14"/>
    </row>
    <row r="5629" spans="1:1">
      <c r="A5629" s="21"/>
    </row>
    <row r="5630" spans="1:1">
      <c r="A5630" s="14"/>
    </row>
    <row r="5631" spans="1:1">
      <c r="A5631" s="21"/>
    </row>
    <row r="5632" spans="1:1">
      <c r="A5632" s="14"/>
    </row>
    <row r="5633" spans="1:1">
      <c r="A5633" s="21"/>
    </row>
    <row r="5634" spans="1:1">
      <c r="A5634" s="14"/>
    </row>
    <row r="5635" spans="1:1">
      <c r="A5635" s="21"/>
    </row>
    <row r="5636" spans="1:1">
      <c r="A5636" s="14"/>
    </row>
    <row r="5637" spans="1:1">
      <c r="A5637" s="21"/>
    </row>
    <row r="5638" spans="1:1">
      <c r="A5638" s="14"/>
    </row>
    <row r="5639" spans="1:1">
      <c r="A5639" s="21"/>
    </row>
    <row r="5640" spans="1:1">
      <c r="A5640" s="14"/>
    </row>
    <row r="5641" spans="1:1">
      <c r="A5641" s="21"/>
    </row>
    <row r="5642" spans="1:1">
      <c r="A5642" s="14"/>
    </row>
    <row r="5643" spans="1:1">
      <c r="A5643" s="21"/>
    </row>
    <row r="5644" spans="1:1">
      <c r="A5644" s="14"/>
    </row>
    <row r="5645" spans="1:1">
      <c r="A5645" s="21"/>
    </row>
    <row r="5646" spans="1:1">
      <c r="A5646" s="14"/>
    </row>
    <row r="5647" spans="1:1">
      <c r="A5647" s="21"/>
    </row>
    <row r="5648" spans="1:1">
      <c r="A5648" s="14"/>
    </row>
    <row r="5649" spans="1:1">
      <c r="A5649" s="21"/>
    </row>
    <row r="5650" spans="1:1">
      <c r="A5650" s="14"/>
    </row>
    <row r="5651" spans="1:1">
      <c r="A5651" s="21"/>
    </row>
    <row r="5652" spans="1:1">
      <c r="A5652" s="14"/>
    </row>
    <row r="5653" spans="1:1">
      <c r="A5653" s="21"/>
    </row>
    <row r="5654" spans="1:1">
      <c r="A5654" s="14"/>
    </row>
    <row r="5655" spans="1:1">
      <c r="A5655" s="21"/>
    </row>
    <row r="5656" spans="1:1">
      <c r="A5656" s="14"/>
    </row>
    <row r="5657" spans="1:1">
      <c r="A5657" s="21"/>
    </row>
    <row r="5658" spans="1:1">
      <c r="A5658" s="14"/>
    </row>
    <row r="5659" spans="1:1">
      <c r="A5659" s="21"/>
    </row>
    <row r="5660" spans="1:1">
      <c r="A5660" s="14"/>
    </row>
    <row r="5661" spans="1:1">
      <c r="A5661" s="21"/>
    </row>
    <row r="5662" spans="1:1">
      <c r="A5662" s="14"/>
    </row>
    <row r="5663" spans="1:1">
      <c r="A5663" s="21"/>
    </row>
    <row r="5664" spans="1:1">
      <c r="A5664" s="14"/>
    </row>
    <row r="5665" spans="1:1">
      <c r="A5665" s="21"/>
    </row>
    <row r="5666" spans="1:1">
      <c r="A5666" s="14"/>
    </row>
    <row r="5667" spans="1:1">
      <c r="A5667" s="21"/>
    </row>
    <row r="5668" spans="1:1">
      <c r="A5668" s="14"/>
    </row>
    <row r="5669" spans="1:1">
      <c r="A5669" s="21"/>
    </row>
    <row r="5670" spans="1:1">
      <c r="A5670" s="14"/>
    </row>
    <row r="5671" spans="1:1">
      <c r="A5671" s="21"/>
    </row>
    <row r="5672" spans="1:1">
      <c r="A5672" s="14"/>
    </row>
    <row r="5673" spans="1:1">
      <c r="A5673" s="21"/>
    </row>
    <row r="5674" spans="1:1">
      <c r="A5674" s="14"/>
    </row>
    <row r="5675" spans="1:1">
      <c r="A5675" s="21"/>
    </row>
    <row r="5676" spans="1:1">
      <c r="A5676" s="14"/>
    </row>
    <row r="5677" spans="1:1">
      <c r="A5677" s="21"/>
    </row>
    <row r="5678" spans="1:1">
      <c r="A5678" s="14"/>
    </row>
    <row r="5679" spans="1:1">
      <c r="A5679" s="21"/>
    </row>
    <row r="5680" spans="1:1">
      <c r="A5680" s="14"/>
    </row>
    <row r="5681" spans="1:1">
      <c r="A5681" s="21"/>
    </row>
    <row r="5682" spans="1:1">
      <c r="A5682" s="14"/>
    </row>
    <row r="5683" spans="1:1">
      <c r="A5683" s="21"/>
    </row>
    <row r="5684" spans="1:1">
      <c r="A5684" s="14"/>
    </row>
    <row r="5685" spans="1:1">
      <c r="A5685" s="21"/>
    </row>
    <row r="5686" spans="1:1">
      <c r="A5686" s="14"/>
    </row>
    <row r="5687" spans="1:1">
      <c r="A5687" s="21"/>
    </row>
    <row r="5688" spans="1:1">
      <c r="A5688" s="14"/>
    </row>
    <row r="5689" spans="1:1">
      <c r="A5689" s="21"/>
    </row>
    <row r="5690" spans="1:1">
      <c r="A5690" s="14"/>
    </row>
    <row r="5691" spans="1:1">
      <c r="A5691" s="21"/>
    </row>
    <row r="5692" spans="1:1">
      <c r="A5692" s="14"/>
    </row>
    <row r="5693" spans="1:1">
      <c r="A5693" s="21"/>
    </row>
    <row r="5694" spans="1:1">
      <c r="A5694" s="14"/>
    </row>
    <row r="5695" spans="1:1">
      <c r="A5695" s="21"/>
    </row>
    <row r="5696" spans="1:1">
      <c r="A5696" s="14"/>
    </row>
    <row r="5697" spans="1:1">
      <c r="A5697" s="21"/>
    </row>
    <row r="5698" spans="1:1">
      <c r="A5698" s="14"/>
    </row>
    <row r="5699" spans="1:1">
      <c r="A5699" s="21"/>
    </row>
    <row r="5700" spans="1:1">
      <c r="A5700" s="14"/>
    </row>
    <row r="5701" spans="1:1">
      <c r="A5701" s="21"/>
    </row>
    <row r="5702" spans="1:1">
      <c r="A5702" s="14"/>
    </row>
    <row r="5703" spans="1:1">
      <c r="A5703" s="21"/>
    </row>
    <row r="5704" spans="1:1">
      <c r="A5704" s="14"/>
    </row>
    <row r="5705" spans="1:1">
      <c r="A5705" s="21"/>
    </row>
    <row r="5706" spans="1:1">
      <c r="A5706" s="14"/>
    </row>
    <row r="5707" spans="1:1">
      <c r="A5707" s="21"/>
    </row>
    <row r="5708" spans="1:1">
      <c r="A5708" s="14"/>
    </row>
    <row r="5709" spans="1:1">
      <c r="A5709" s="21"/>
    </row>
    <row r="5710" spans="1:1">
      <c r="A5710" s="14"/>
    </row>
    <row r="5711" spans="1:1">
      <c r="A5711" s="21"/>
    </row>
    <row r="5712" spans="1:1">
      <c r="A5712" s="14"/>
    </row>
    <row r="5713" spans="1:1">
      <c r="A5713" s="21"/>
    </row>
    <row r="5714" spans="1:1">
      <c r="A5714" s="14"/>
    </row>
    <row r="5715" spans="1:1">
      <c r="A5715" s="21"/>
    </row>
    <row r="5716" spans="1:1">
      <c r="A5716" s="14"/>
    </row>
    <row r="5717" spans="1:1">
      <c r="A5717" s="21"/>
    </row>
    <row r="5718" spans="1:1">
      <c r="A5718" s="14"/>
    </row>
    <row r="5719" spans="1:1">
      <c r="A5719" s="21"/>
    </row>
    <row r="5720" spans="1:1">
      <c r="A5720" s="14"/>
    </row>
    <row r="5721" spans="1:1">
      <c r="A5721" s="21"/>
    </row>
    <row r="5722" spans="1:1">
      <c r="A5722" s="14"/>
    </row>
    <row r="5723" spans="1:1">
      <c r="A5723" s="21"/>
    </row>
    <row r="5724" spans="1:1">
      <c r="A5724" s="14"/>
    </row>
    <row r="5725" spans="1:1">
      <c r="A5725" s="21"/>
    </row>
    <row r="5726" spans="1:1">
      <c r="A5726" s="14"/>
    </row>
    <row r="5727" spans="1:1">
      <c r="A5727" s="21"/>
    </row>
    <row r="5728" spans="1:1">
      <c r="A5728" s="14"/>
    </row>
    <row r="5729" spans="1:1">
      <c r="A5729" s="21"/>
    </row>
    <row r="5730" spans="1:1">
      <c r="A5730" s="14"/>
    </row>
    <row r="5731" spans="1:1">
      <c r="A5731" s="21"/>
    </row>
    <row r="5732" spans="1:1">
      <c r="A5732" s="14"/>
    </row>
    <row r="5733" spans="1:1">
      <c r="A5733" s="21"/>
    </row>
    <row r="5734" spans="1:1">
      <c r="A5734" s="14"/>
    </row>
    <row r="5735" spans="1:1">
      <c r="A5735" s="21"/>
    </row>
    <row r="5736" spans="1:1">
      <c r="A5736" s="14"/>
    </row>
    <row r="5737" spans="1:1">
      <c r="A5737" s="21"/>
    </row>
    <row r="5738" spans="1:1">
      <c r="A5738" s="14"/>
    </row>
    <row r="5739" spans="1:1">
      <c r="A5739" s="21"/>
    </row>
    <row r="5740" spans="1:1">
      <c r="A5740" s="14"/>
    </row>
    <row r="5741" spans="1:1">
      <c r="A5741" s="21"/>
    </row>
    <row r="5742" spans="1:1">
      <c r="A5742" s="14"/>
    </row>
    <row r="5743" spans="1:1">
      <c r="A5743" s="21"/>
    </row>
    <row r="5744" spans="1:1">
      <c r="A5744" s="14"/>
    </row>
    <row r="5745" spans="1:1">
      <c r="A5745" s="21"/>
    </row>
    <row r="5746" spans="1:1">
      <c r="A5746" s="14"/>
    </row>
    <row r="5747" spans="1:1">
      <c r="A5747" s="21"/>
    </row>
    <row r="5748" spans="1:1">
      <c r="A5748" s="14"/>
    </row>
    <row r="5749" spans="1:1">
      <c r="A5749" s="21"/>
    </row>
    <row r="5750" spans="1:1">
      <c r="A5750" s="14"/>
    </row>
    <row r="5751" spans="1:1">
      <c r="A5751" s="21"/>
    </row>
    <row r="5752" spans="1:1">
      <c r="A5752" s="14"/>
    </row>
    <row r="5753" spans="1:1">
      <c r="A5753" s="21"/>
    </row>
    <row r="5754" spans="1:1">
      <c r="A5754" s="14"/>
    </row>
    <row r="5755" spans="1:1">
      <c r="A5755" s="21"/>
    </row>
    <row r="5756" spans="1:1">
      <c r="A5756" s="14"/>
    </row>
    <row r="5757" spans="1:1">
      <c r="A5757" s="21"/>
    </row>
    <row r="5758" spans="1:1">
      <c r="A5758" s="14"/>
    </row>
    <row r="5759" spans="1:1">
      <c r="A5759" s="21"/>
    </row>
    <row r="5760" spans="1:1">
      <c r="A5760" s="14"/>
    </row>
    <row r="5761" spans="1:1">
      <c r="A5761" s="21"/>
    </row>
    <row r="5762" spans="1:1">
      <c r="A5762" s="14"/>
    </row>
    <row r="5763" spans="1:1">
      <c r="A5763" s="21"/>
    </row>
    <row r="5764" spans="1:1">
      <c r="A5764" s="14"/>
    </row>
    <row r="5765" spans="1:1">
      <c r="A5765" s="21"/>
    </row>
    <row r="5766" spans="1:1">
      <c r="A5766" s="14"/>
    </row>
    <row r="5767" spans="1:1">
      <c r="A5767" s="21"/>
    </row>
    <row r="5768" spans="1:1">
      <c r="A5768" s="14"/>
    </row>
    <row r="5769" spans="1:1">
      <c r="A5769" s="21"/>
    </row>
    <row r="5770" spans="1:1">
      <c r="A5770" s="14"/>
    </row>
    <row r="5771" spans="1:1">
      <c r="A5771" s="21"/>
    </row>
    <row r="5772" spans="1:1">
      <c r="A5772" s="14"/>
    </row>
    <row r="5773" spans="1:1">
      <c r="A5773" s="21"/>
    </row>
    <row r="5774" spans="1:1">
      <c r="A5774" s="14"/>
    </row>
    <row r="5775" spans="1:1">
      <c r="A5775" s="21"/>
    </row>
    <row r="5776" spans="1:1">
      <c r="A5776" s="14"/>
    </row>
    <row r="5777" spans="1:1">
      <c r="A5777" s="21"/>
    </row>
    <row r="5778" spans="1:1">
      <c r="A5778" s="14"/>
    </row>
    <row r="5779" spans="1:1">
      <c r="A5779" s="21"/>
    </row>
    <row r="5780" spans="1:1">
      <c r="A5780" s="14"/>
    </row>
    <row r="5781" spans="1:1">
      <c r="A5781" s="21"/>
    </row>
    <row r="5782" spans="1:1">
      <c r="A5782" s="14"/>
    </row>
    <row r="5783" spans="1:1">
      <c r="A5783" s="21"/>
    </row>
    <row r="5784" spans="1:1">
      <c r="A5784" s="14"/>
    </row>
    <row r="5785" spans="1:1">
      <c r="A5785" s="21"/>
    </row>
    <row r="5786" spans="1:1">
      <c r="A5786" s="14"/>
    </row>
    <row r="5787" spans="1:1">
      <c r="A5787" s="21"/>
    </row>
    <row r="5788" spans="1:1">
      <c r="A5788" s="14"/>
    </row>
    <row r="5789" spans="1:1">
      <c r="A5789" s="21"/>
    </row>
    <row r="5790" spans="1:1">
      <c r="A5790" s="14"/>
    </row>
    <row r="5791" spans="1:1">
      <c r="A5791" s="21"/>
    </row>
    <row r="5792" spans="1:1">
      <c r="A5792" s="14"/>
    </row>
    <row r="5793" spans="1:1">
      <c r="A5793" s="21"/>
    </row>
    <row r="5794" spans="1:1">
      <c r="A5794" s="14"/>
    </row>
    <row r="5795" spans="1:1">
      <c r="A5795" s="21"/>
    </row>
    <row r="5796" spans="1:1">
      <c r="A5796" s="14"/>
    </row>
    <row r="5797" spans="1:1">
      <c r="A5797" s="21"/>
    </row>
    <row r="5798" spans="1:1">
      <c r="A5798" s="14"/>
    </row>
    <row r="5799" spans="1:1">
      <c r="A5799" s="21"/>
    </row>
    <row r="5800" spans="1:1">
      <c r="A5800" s="14"/>
    </row>
    <row r="5801" spans="1:1">
      <c r="A5801" s="21"/>
    </row>
    <row r="5802" spans="1:1">
      <c r="A5802" s="14"/>
    </row>
    <row r="5803" spans="1:1">
      <c r="A5803" s="21"/>
    </row>
    <row r="5804" spans="1:1">
      <c r="A5804" s="14"/>
    </row>
    <row r="5805" spans="1:1">
      <c r="A5805" s="21"/>
    </row>
    <row r="5806" spans="1:1">
      <c r="A5806" s="14"/>
    </row>
    <row r="5807" spans="1:1">
      <c r="A5807" s="21"/>
    </row>
    <row r="5808" spans="1:1">
      <c r="A5808" s="14"/>
    </row>
    <row r="5809" spans="1:1">
      <c r="A5809" s="21"/>
    </row>
    <row r="5810" spans="1:1">
      <c r="A5810" s="14"/>
    </row>
    <row r="5811" spans="1:1">
      <c r="A5811" s="21"/>
    </row>
    <row r="5812" spans="1:1">
      <c r="A5812" s="14"/>
    </row>
    <row r="5813" spans="1:1">
      <c r="A5813" s="21"/>
    </row>
    <row r="5814" spans="1:1">
      <c r="A5814" s="14"/>
    </row>
    <row r="5815" spans="1:1">
      <c r="A5815" s="21"/>
    </row>
    <row r="5816" spans="1:1">
      <c r="A5816" s="14"/>
    </row>
    <row r="5817" spans="1:1">
      <c r="A5817" s="21"/>
    </row>
    <row r="5818" spans="1:1">
      <c r="A5818" s="14"/>
    </row>
    <row r="5819" spans="1:1">
      <c r="A5819" s="21"/>
    </row>
    <row r="5820" spans="1:1">
      <c r="A5820" s="14"/>
    </row>
    <row r="5821" spans="1:1">
      <c r="A5821" s="21"/>
    </row>
    <row r="5822" spans="1:1">
      <c r="A5822" s="14"/>
    </row>
    <row r="5823" spans="1:1">
      <c r="A5823" s="21"/>
    </row>
    <row r="5824" spans="1:1">
      <c r="A5824" s="14"/>
    </row>
    <row r="5825" spans="1:1">
      <c r="A5825" s="21"/>
    </row>
    <row r="5826" spans="1:1">
      <c r="A5826" s="14"/>
    </row>
    <row r="5827" spans="1:1">
      <c r="A5827" s="21"/>
    </row>
    <row r="5828" spans="1:1">
      <c r="A5828" s="14"/>
    </row>
    <row r="5829" spans="1:1">
      <c r="A5829" s="21"/>
    </row>
    <row r="5830" spans="1:1">
      <c r="A5830" s="14"/>
    </row>
    <row r="5831" spans="1:1">
      <c r="A5831" s="21"/>
    </row>
    <row r="5832" spans="1:1">
      <c r="A5832" s="14"/>
    </row>
    <row r="5833" spans="1:1">
      <c r="A5833" s="21"/>
    </row>
    <row r="5834" spans="1:1">
      <c r="A5834" s="14"/>
    </row>
    <row r="5835" spans="1:1">
      <c r="A5835" s="21"/>
    </row>
    <row r="5836" spans="1:1">
      <c r="A5836" s="14"/>
    </row>
    <row r="5837" spans="1:1">
      <c r="A5837" s="21"/>
    </row>
    <row r="5838" spans="1:1">
      <c r="A5838" s="14"/>
    </row>
    <row r="5839" spans="1:1">
      <c r="A5839" s="21"/>
    </row>
    <row r="5840" spans="1:1">
      <c r="A5840" s="14"/>
    </row>
    <row r="5841" spans="1:1">
      <c r="A5841" s="21"/>
    </row>
    <row r="5842" spans="1:1">
      <c r="A5842" s="14"/>
    </row>
    <row r="5843" spans="1:1">
      <c r="A5843" s="21"/>
    </row>
    <row r="5844" spans="1:1">
      <c r="A5844" s="14"/>
    </row>
    <row r="5845" spans="1:1">
      <c r="A5845" s="21"/>
    </row>
    <row r="5846" spans="1:1">
      <c r="A5846" s="14"/>
    </row>
    <row r="5847" spans="1:1">
      <c r="A5847" s="21"/>
    </row>
    <row r="5848" spans="1:1">
      <c r="A5848" s="14"/>
    </row>
    <row r="5849" spans="1:1">
      <c r="A5849" s="21"/>
    </row>
    <row r="5850" spans="1:1">
      <c r="A5850" s="14"/>
    </row>
    <row r="5851" spans="1:1">
      <c r="A5851" s="21"/>
    </row>
    <row r="5852" spans="1:1">
      <c r="A5852" s="14"/>
    </row>
    <row r="5853" spans="1:1">
      <c r="A5853" s="21"/>
    </row>
    <row r="5854" spans="1:1">
      <c r="A5854" s="14"/>
    </row>
    <row r="5855" spans="1:1">
      <c r="A5855" s="21"/>
    </row>
    <row r="5856" spans="1:1">
      <c r="A5856" s="14"/>
    </row>
    <row r="5857" spans="1:1">
      <c r="A5857" s="21"/>
    </row>
    <row r="5858" spans="1:1">
      <c r="A5858" s="14"/>
    </row>
    <row r="5859" spans="1:1">
      <c r="A5859" s="21"/>
    </row>
    <row r="5860" spans="1:1">
      <c r="A5860" s="14"/>
    </row>
    <row r="5861" spans="1:1">
      <c r="A5861" s="21"/>
    </row>
    <row r="5862" spans="1:1">
      <c r="A5862" s="14"/>
    </row>
    <row r="5863" spans="1:1">
      <c r="A5863" s="21"/>
    </row>
    <row r="5864" spans="1:1">
      <c r="A5864" s="14"/>
    </row>
    <row r="5865" spans="1:1">
      <c r="A5865" s="21"/>
    </row>
    <row r="5866" spans="1:1">
      <c r="A5866" s="14"/>
    </row>
    <row r="5867" spans="1:1">
      <c r="A5867" s="21"/>
    </row>
    <row r="5868" spans="1:1">
      <c r="A5868" s="14"/>
    </row>
    <row r="5869" spans="1:1">
      <c r="A5869" s="21"/>
    </row>
    <row r="5870" spans="1:1">
      <c r="A5870" s="14"/>
    </row>
    <row r="5871" spans="1:1">
      <c r="A5871" s="21"/>
    </row>
    <row r="5872" spans="1:1">
      <c r="A5872" s="14"/>
    </row>
    <row r="5873" spans="1:1">
      <c r="A5873" s="21"/>
    </row>
    <row r="5874" spans="1:1">
      <c r="A5874" s="14"/>
    </row>
    <row r="5875" spans="1:1">
      <c r="A5875" s="21"/>
    </row>
    <row r="5876" spans="1:1">
      <c r="A5876" s="14"/>
    </row>
    <row r="5877" spans="1:1">
      <c r="A5877" s="21"/>
    </row>
    <row r="5878" spans="1:1">
      <c r="A5878" s="14"/>
    </row>
    <row r="5879" spans="1:1">
      <c r="A5879" s="21"/>
    </row>
    <row r="5880" spans="1:1">
      <c r="A5880" s="14"/>
    </row>
    <row r="5881" spans="1:1">
      <c r="A5881" s="21"/>
    </row>
    <row r="5882" spans="1:1">
      <c r="A5882" s="14"/>
    </row>
    <row r="5883" spans="1:1">
      <c r="A5883" s="21"/>
    </row>
    <row r="5884" spans="1:1">
      <c r="A5884" s="14"/>
    </row>
    <row r="5885" spans="1:1">
      <c r="A5885" s="21"/>
    </row>
    <row r="5886" spans="1:1">
      <c r="A5886" s="14"/>
    </row>
    <row r="5887" spans="1:1">
      <c r="A5887" s="21"/>
    </row>
    <row r="5888" spans="1:1">
      <c r="A5888" s="14"/>
    </row>
    <row r="5889" spans="1:1">
      <c r="A5889" s="21"/>
    </row>
    <row r="5890" spans="1:1">
      <c r="A5890" s="14"/>
    </row>
    <row r="5891" spans="1:1">
      <c r="A5891" s="21"/>
    </row>
    <row r="5892" spans="1:1">
      <c r="A5892" s="14"/>
    </row>
    <row r="5893" spans="1:1">
      <c r="A5893" s="21"/>
    </row>
    <row r="5894" spans="1:1">
      <c r="A5894" s="14"/>
    </row>
    <row r="5895" spans="1:1">
      <c r="A5895" s="21"/>
    </row>
    <row r="5896" spans="1:1">
      <c r="A5896" s="14"/>
    </row>
    <row r="5897" spans="1:1">
      <c r="A5897" s="21"/>
    </row>
    <row r="5898" spans="1:1">
      <c r="A5898" s="14"/>
    </row>
    <row r="5899" spans="1:1">
      <c r="A5899" s="21"/>
    </row>
    <row r="5900" spans="1:1">
      <c r="A5900" s="14"/>
    </row>
    <row r="5901" spans="1:1">
      <c r="A5901" s="21"/>
    </row>
    <row r="5902" spans="1:1">
      <c r="A5902" s="14"/>
    </row>
    <row r="5903" spans="1:1">
      <c r="A5903" s="21"/>
    </row>
    <row r="5904" spans="1:1">
      <c r="A5904" s="14"/>
    </row>
    <row r="5905" spans="1:1">
      <c r="A5905" s="21"/>
    </row>
    <row r="5906" spans="1:1">
      <c r="A5906" s="14"/>
    </row>
    <row r="5907" spans="1:1">
      <c r="A5907" s="21"/>
    </row>
    <row r="5908" spans="1:1">
      <c r="A5908" s="14"/>
    </row>
    <row r="5909" spans="1:1">
      <c r="A5909" s="21"/>
    </row>
    <row r="5910" spans="1:1">
      <c r="A5910" s="14"/>
    </row>
    <row r="5911" spans="1:1">
      <c r="A5911" s="21"/>
    </row>
    <row r="5912" spans="1:1">
      <c r="A5912" s="14"/>
    </row>
    <row r="5913" spans="1:1">
      <c r="A5913" s="21"/>
    </row>
    <row r="5914" spans="1:1">
      <c r="A5914" s="14"/>
    </row>
    <row r="5915" spans="1:1">
      <c r="A5915" s="21"/>
    </row>
    <row r="5916" spans="1:1">
      <c r="A5916" s="14"/>
    </row>
    <row r="5917" spans="1:1">
      <c r="A5917" s="21"/>
    </row>
    <row r="5918" spans="1:1">
      <c r="A5918" s="14"/>
    </row>
    <row r="5919" spans="1:1">
      <c r="A5919" s="21"/>
    </row>
    <row r="5920" spans="1:1">
      <c r="A5920" s="14"/>
    </row>
    <row r="5921" spans="1:1">
      <c r="A5921" s="21"/>
    </row>
    <row r="5922" spans="1:1">
      <c r="A5922" s="14"/>
    </row>
    <row r="5923" spans="1:1">
      <c r="A5923" s="21"/>
    </row>
    <row r="5924" spans="1:1">
      <c r="A5924" s="14"/>
    </row>
    <row r="5925" spans="1:1">
      <c r="A5925" s="21"/>
    </row>
    <row r="5926" spans="1:1">
      <c r="A5926" s="14"/>
    </row>
    <row r="5927" spans="1:1">
      <c r="A5927" s="21"/>
    </row>
    <row r="5928" spans="1:1">
      <c r="A5928" s="14"/>
    </row>
    <row r="5929" spans="1:1">
      <c r="A5929" s="21"/>
    </row>
    <row r="5930" spans="1:1">
      <c r="A5930" s="14"/>
    </row>
    <row r="5931" spans="1:1">
      <c r="A5931" s="21"/>
    </row>
    <row r="5932" spans="1:1">
      <c r="A5932" s="14"/>
    </row>
    <row r="5933" spans="1:1">
      <c r="A5933" s="21"/>
    </row>
    <row r="5934" spans="1:1">
      <c r="A5934" s="14"/>
    </row>
    <row r="5935" spans="1:1">
      <c r="A5935" s="21"/>
    </row>
    <row r="5936" spans="1:1">
      <c r="A5936" s="14"/>
    </row>
    <row r="5937" spans="1:1">
      <c r="A5937" s="21"/>
    </row>
    <row r="5938" spans="1:1">
      <c r="A5938" s="14"/>
    </row>
    <row r="5939" spans="1:1">
      <c r="A5939" s="21"/>
    </row>
    <row r="5940" spans="1:1">
      <c r="A5940" s="14"/>
    </row>
    <row r="5941" spans="1:1">
      <c r="A5941" s="21"/>
    </row>
    <row r="5942" spans="1:1">
      <c r="A5942" s="14"/>
    </row>
    <row r="5943" spans="1:1">
      <c r="A5943" s="21"/>
    </row>
    <row r="5944" spans="1:1">
      <c r="A5944" s="14"/>
    </row>
    <row r="5945" spans="1:1">
      <c r="A5945" s="21"/>
    </row>
    <row r="5946" spans="1:1">
      <c r="A5946" s="14"/>
    </row>
    <row r="5947" spans="1:1">
      <c r="A5947" s="21"/>
    </row>
    <row r="5948" spans="1:1">
      <c r="A5948" s="14"/>
    </row>
    <row r="5949" spans="1:1">
      <c r="A5949" s="21"/>
    </row>
    <row r="5950" spans="1:1">
      <c r="A5950" s="14"/>
    </row>
    <row r="5951" spans="1:1">
      <c r="A5951" s="21"/>
    </row>
    <row r="5952" spans="1:1">
      <c r="A5952" s="14"/>
    </row>
    <row r="5953" spans="1:1">
      <c r="A5953" s="21"/>
    </row>
    <row r="5954" spans="1:1">
      <c r="A5954" s="14"/>
    </row>
    <row r="5955" spans="1:1">
      <c r="A5955" s="21"/>
    </row>
    <row r="5956" spans="1:1">
      <c r="A5956" s="14"/>
    </row>
    <row r="5957" spans="1:1">
      <c r="A5957" s="21"/>
    </row>
    <row r="5958" spans="1:1">
      <c r="A5958" s="14"/>
    </row>
    <row r="5959" spans="1:1">
      <c r="A5959" s="21"/>
    </row>
    <row r="5960" spans="1:1">
      <c r="A5960" s="14"/>
    </row>
    <row r="5961" spans="1:1">
      <c r="A5961" s="21"/>
    </row>
    <row r="5962" spans="1:1">
      <c r="A5962" s="14"/>
    </row>
    <row r="5963" spans="1:1">
      <c r="A5963" s="21"/>
    </row>
    <row r="5964" spans="1:1">
      <c r="A5964" s="14"/>
    </row>
    <row r="5965" spans="1:1">
      <c r="A5965" s="21"/>
    </row>
    <row r="5966" spans="1:1">
      <c r="A5966" s="14"/>
    </row>
    <row r="5967" spans="1:1">
      <c r="A5967" s="21"/>
    </row>
    <row r="5968" spans="1:1">
      <c r="A5968" s="14"/>
    </row>
    <row r="5969" spans="1:1">
      <c r="A5969" s="21"/>
    </row>
    <row r="5970" spans="1:1">
      <c r="A5970" s="14"/>
    </row>
    <row r="5971" spans="1:1">
      <c r="A5971" s="21"/>
    </row>
    <row r="5972" spans="1:1">
      <c r="A5972" s="14"/>
    </row>
    <row r="5973" spans="1:1">
      <c r="A5973" s="21"/>
    </row>
    <row r="5974" spans="1:1">
      <c r="A5974" s="14"/>
    </row>
    <row r="5975" spans="1:1">
      <c r="A5975" s="21"/>
    </row>
    <row r="5976" spans="1:1">
      <c r="A5976" s="14"/>
    </row>
    <row r="5977" spans="1:1">
      <c r="A5977" s="21"/>
    </row>
    <row r="5978" spans="1:1">
      <c r="A5978" s="14"/>
    </row>
    <row r="5979" spans="1:1">
      <c r="A5979" s="21"/>
    </row>
    <row r="5980" spans="1:1">
      <c r="A5980" s="14"/>
    </row>
    <row r="5981" spans="1:1">
      <c r="A5981" s="21"/>
    </row>
    <row r="5982" spans="1:1">
      <c r="A5982" s="14"/>
    </row>
    <row r="5983" spans="1:1">
      <c r="A5983" s="21"/>
    </row>
    <row r="5984" spans="1:1">
      <c r="A5984" s="14"/>
    </row>
    <row r="5985" spans="1:1">
      <c r="A5985" s="21"/>
    </row>
    <row r="5986" spans="1:1">
      <c r="A5986" s="14"/>
    </row>
    <row r="5987" spans="1:1">
      <c r="A5987" s="21"/>
    </row>
    <row r="5988" spans="1:1">
      <c r="A5988" s="14"/>
    </row>
    <row r="5989" spans="1:1">
      <c r="A5989" s="21"/>
    </row>
    <row r="5990" spans="1:1">
      <c r="A5990" s="14"/>
    </row>
    <row r="5991" spans="1:1">
      <c r="A5991" s="21"/>
    </row>
    <row r="5992" spans="1:1">
      <c r="A5992" s="14"/>
    </row>
    <row r="5993" spans="1:1">
      <c r="A5993" s="21"/>
    </row>
    <row r="5994" spans="1:1">
      <c r="A5994" s="14"/>
    </row>
    <row r="5995" spans="1:1">
      <c r="A5995" s="21"/>
    </row>
    <row r="5996" spans="1:1">
      <c r="A5996" s="14"/>
    </row>
    <row r="5997" spans="1:1">
      <c r="A5997" s="21"/>
    </row>
    <row r="5998" spans="1:1">
      <c r="A5998" s="14"/>
    </row>
    <row r="5999" spans="1:1">
      <c r="A5999" s="21"/>
    </row>
    <row r="6000" spans="1:1">
      <c r="A6000" s="14"/>
    </row>
    <row r="6001" spans="1:1">
      <c r="A6001" s="21"/>
    </row>
    <row r="6002" spans="1:1">
      <c r="A6002" s="14"/>
    </row>
    <row r="6003" spans="1:1">
      <c r="A6003" s="21"/>
    </row>
    <row r="6004" spans="1:1">
      <c r="A6004" s="14"/>
    </row>
    <row r="6005" spans="1:1">
      <c r="A6005" s="21"/>
    </row>
    <row r="6006" spans="1:1">
      <c r="A6006" s="14"/>
    </row>
    <row r="6007" spans="1:1">
      <c r="A6007" s="21"/>
    </row>
    <row r="6008" spans="1:1">
      <c r="A6008" s="14"/>
    </row>
    <row r="6009" spans="1:1">
      <c r="A6009" s="21"/>
    </row>
    <row r="6010" spans="1:1">
      <c r="A6010" s="14"/>
    </row>
    <row r="6011" spans="1:1">
      <c r="A6011" s="21"/>
    </row>
    <row r="6012" spans="1:1">
      <c r="A6012" s="14"/>
    </row>
    <row r="6013" spans="1:1">
      <c r="A6013" s="21"/>
    </row>
    <row r="6014" spans="1:1">
      <c r="A6014" s="14"/>
    </row>
    <row r="6015" spans="1:1">
      <c r="A6015" s="21"/>
    </row>
    <row r="6016" spans="1:1">
      <c r="A6016" s="14"/>
    </row>
    <row r="6017" spans="1:1">
      <c r="A6017" s="21"/>
    </row>
    <row r="6018" spans="1:1">
      <c r="A6018" s="14"/>
    </row>
    <row r="6019" spans="1:1">
      <c r="A6019" s="21"/>
    </row>
    <row r="6020" spans="1:1">
      <c r="A6020" s="14"/>
    </row>
    <row r="6021" spans="1:1">
      <c r="A6021" s="21"/>
    </row>
    <row r="6022" spans="1:1">
      <c r="A6022" s="14"/>
    </row>
    <row r="6023" spans="1:1">
      <c r="A6023" s="21"/>
    </row>
    <row r="6024" spans="1:1">
      <c r="A6024" s="14"/>
    </row>
    <row r="6025" spans="1:1">
      <c r="A6025" s="21"/>
    </row>
    <row r="6026" spans="1:1">
      <c r="A6026" s="14"/>
    </row>
    <row r="6027" spans="1:1">
      <c r="A6027" s="21"/>
    </row>
    <row r="6028" spans="1:1">
      <c r="A6028" s="14"/>
    </row>
    <row r="6029" spans="1:1">
      <c r="A6029" s="21"/>
    </row>
    <row r="6030" spans="1:1">
      <c r="A6030" s="14"/>
    </row>
    <row r="6031" spans="1:1">
      <c r="A6031" s="21"/>
    </row>
    <row r="6032" spans="1:1">
      <c r="A6032" s="14"/>
    </row>
    <row r="6033" spans="1:1">
      <c r="A6033" s="21"/>
    </row>
    <row r="6034" spans="1:1">
      <c r="A6034" s="14"/>
    </row>
    <row r="6035" spans="1:1">
      <c r="A6035" s="21"/>
    </row>
    <row r="6036" spans="1:1">
      <c r="A6036" s="14"/>
    </row>
    <row r="6037" spans="1:1">
      <c r="A6037" s="21"/>
    </row>
    <row r="6038" spans="1:1">
      <c r="A6038" s="14"/>
    </row>
    <row r="6039" spans="1:1">
      <c r="A6039" s="21"/>
    </row>
    <row r="6040" spans="1:1">
      <c r="A6040" s="14"/>
    </row>
    <row r="6041" spans="1:1">
      <c r="A6041" s="21"/>
    </row>
    <row r="6042" spans="1:1">
      <c r="A6042" s="14"/>
    </row>
    <row r="6043" spans="1:1">
      <c r="A6043" s="21"/>
    </row>
    <row r="6044" spans="1:1">
      <c r="A6044" s="14"/>
    </row>
    <row r="6045" spans="1:1">
      <c r="A6045" s="21"/>
    </row>
    <row r="6046" spans="1:1">
      <c r="A6046" s="14"/>
    </row>
    <row r="6047" spans="1:1">
      <c r="A6047" s="21"/>
    </row>
    <row r="6048" spans="1:1">
      <c r="A6048" s="14"/>
    </row>
    <row r="6049" spans="1:1">
      <c r="A6049" s="21"/>
    </row>
    <row r="6050" spans="1:1">
      <c r="A6050" s="14"/>
    </row>
    <row r="6051" spans="1:1">
      <c r="A6051" s="21"/>
    </row>
    <row r="6052" spans="1:1">
      <c r="A6052" s="14"/>
    </row>
    <row r="6053" spans="1:1">
      <c r="A6053" s="21"/>
    </row>
    <row r="6054" spans="1:1">
      <c r="A6054" s="14"/>
    </row>
    <row r="6055" spans="1:1">
      <c r="A6055" s="21"/>
    </row>
    <row r="6056" spans="1:1">
      <c r="A6056" s="14"/>
    </row>
    <row r="6057" spans="1:1">
      <c r="A6057" s="21"/>
    </row>
    <row r="6058" spans="1:1">
      <c r="A6058" s="14"/>
    </row>
    <row r="6059" spans="1:1">
      <c r="A6059" s="21"/>
    </row>
    <row r="6060" spans="1:1">
      <c r="A6060" s="14"/>
    </row>
    <row r="6061" spans="1:1">
      <c r="A6061" s="21"/>
    </row>
    <row r="6062" spans="1:1">
      <c r="A6062" s="14"/>
    </row>
    <row r="6063" spans="1:1">
      <c r="A6063" s="21"/>
    </row>
    <row r="6064" spans="1:1">
      <c r="A6064" s="14"/>
    </row>
    <row r="6065" spans="1:1">
      <c r="A6065" s="21"/>
    </row>
    <row r="6066" spans="1:1">
      <c r="A6066" s="14"/>
    </row>
    <row r="6067" spans="1:1">
      <c r="A6067" s="21"/>
    </row>
    <row r="6068" spans="1:1">
      <c r="A6068" s="14"/>
    </row>
    <row r="6069" spans="1:1">
      <c r="A6069" s="21"/>
    </row>
    <row r="6070" spans="1:1">
      <c r="A6070" s="14"/>
    </row>
    <row r="6071" spans="1:1">
      <c r="A6071" s="21"/>
    </row>
    <row r="6072" spans="1:1">
      <c r="A6072" s="14"/>
    </row>
    <row r="6073" spans="1:1">
      <c r="A6073" s="21"/>
    </row>
    <row r="6074" spans="1:1">
      <c r="A6074" s="14"/>
    </row>
    <row r="6075" spans="1:1">
      <c r="A6075" s="21"/>
    </row>
    <row r="6076" spans="1:1">
      <c r="A6076" s="14"/>
    </row>
    <row r="6077" spans="1:1">
      <c r="A6077" s="21"/>
    </row>
    <row r="6078" spans="1:1">
      <c r="A6078" s="14"/>
    </row>
    <row r="6079" spans="1:1">
      <c r="A6079" s="21"/>
    </row>
    <row r="6080" spans="1:1">
      <c r="A6080" s="14"/>
    </row>
    <row r="6081" spans="1:1">
      <c r="A6081" s="21"/>
    </row>
    <row r="6082" spans="1:1">
      <c r="A6082" s="14"/>
    </row>
    <row r="6083" spans="1:1">
      <c r="A6083" s="21"/>
    </row>
    <row r="6084" spans="1:1">
      <c r="A6084" s="14"/>
    </row>
    <row r="6085" spans="1:1">
      <c r="A6085" s="21"/>
    </row>
    <row r="6086" spans="1:1">
      <c r="A6086" s="14"/>
    </row>
    <row r="6087" spans="1:1">
      <c r="A6087" s="21"/>
    </row>
    <row r="6088" spans="1:1">
      <c r="A6088" s="14"/>
    </row>
    <row r="6089" spans="1:1">
      <c r="A6089" s="21"/>
    </row>
    <row r="6090" spans="1:1">
      <c r="A6090" s="14"/>
    </row>
    <row r="6091" spans="1:1">
      <c r="A6091" s="21"/>
    </row>
    <row r="6092" spans="1:1">
      <c r="A6092" s="14"/>
    </row>
    <row r="6093" spans="1:1">
      <c r="A6093" s="21"/>
    </row>
    <row r="6094" spans="1:1">
      <c r="A6094" s="14"/>
    </row>
    <row r="6095" spans="1:1">
      <c r="A6095" s="21"/>
    </row>
    <row r="6096" spans="1:1">
      <c r="A6096" s="14"/>
    </row>
    <row r="6097" spans="1:1">
      <c r="A6097" s="21"/>
    </row>
    <row r="6098" spans="1:1">
      <c r="A6098" s="14"/>
    </row>
    <row r="6099" spans="1:1">
      <c r="A6099" s="21"/>
    </row>
    <row r="6100" spans="1:1">
      <c r="A6100" s="14"/>
    </row>
    <row r="6101" spans="1:1">
      <c r="A6101" s="21"/>
    </row>
    <row r="6102" spans="1:1">
      <c r="A6102" s="14"/>
    </row>
    <row r="6103" spans="1:1">
      <c r="A6103" s="21"/>
    </row>
    <row r="6104" spans="1:1">
      <c r="A6104" s="14"/>
    </row>
    <row r="6105" spans="1:1">
      <c r="A6105" s="21"/>
    </row>
    <row r="6106" spans="1:1">
      <c r="A6106" s="14"/>
    </row>
    <row r="6107" spans="1:1">
      <c r="A6107" s="21"/>
    </row>
    <row r="6108" spans="1:1">
      <c r="A6108" s="14"/>
    </row>
    <row r="6109" spans="1:1">
      <c r="A6109" s="21"/>
    </row>
    <row r="6110" spans="1:1">
      <c r="A6110" s="14"/>
    </row>
    <row r="6111" spans="1:1">
      <c r="A6111" s="21"/>
    </row>
    <row r="6112" spans="1:1">
      <c r="A6112" s="14"/>
    </row>
    <row r="6113" spans="1:1">
      <c r="A6113" s="21"/>
    </row>
    <row r="6114" spans="1:1">
      <c r="A6114" s="14"/>
    </row>
    <row r="6115" spans="1:1">
      <c r="A6115" s="21"/>
    </row>
    <row r="6116" spans="1:1">
      <c r="A6116" s="14"/>
    </row>
    <row r="6117" spans="1:1">
      <c r="A6117" s="21"/>
    </row>
    <row r="6118" spans="1:1">
      <c r="A6118" s="14"/>
    </row>
    <row r="6119" spans="1:1">
      <c r="A6119" s="21"/>
    </row>
    <row r="6120" spans="1:1">
      <c r="A6120" s="14"/>
    </row>
    <row r="6121" spans="1:1">
      <c r="A6121" s="21"/>
    </row>
    <row r="6122" spans="1:1">
      <c r="A6122" s="14"/>
    </row>
    <row r="6123" spans="1:1">
      <c r="A6123" s="21"/>
    </row>
    <row r="6124" spans="1:1">
      <c r="A6124" s="14"/>
    </row>
    <row r="6125" spans="1:1">
      <c r="A6125" s="21"/>
    </row>
    <row r="6126" spans="1:1">
      <c r="A6126" s="14"/>
    </row>
    <row r="6127" spans="1:1">
      <c r="A6127" s="21"/>
    </row>
    <row r="6128" spans="1:1">
      <c r="A6128" s="14"/>
    </row>
    <row r="6129" spans="1:1">
      <c r="A6129" s="21"/>
    </row>
    <row r="6130" spans="1:1">
      <c r="A6130" s="14"/>
    </row>
    <row r="6131" spans="1:1">
      <c r="A6131" s="21"/>
    </row>
    <row r="6132" spans="1:1">
      <c r="A6132" s="14"/>
    </row>
    <row r="6133" spans="1:1">
      <c r="A6133" s="21"/>
    </row>
    <row r="6134" spans="1:1">
      <c r="A6134" s="14"/>
    </row>
    <row r="6135" spans="1:1">
      <c r="A6135" s="21"/>
    </row>
    <row r="6136" spans="1:1">
      <c r="A6136" s="14"/>
    </row>
    <row r="6137" spans="1:1">
      <c r="A6137" s="21"/>
    </row>
    <row r="6138" spans="1:1">
      <c r="A6138" s="14"/>
    </row>
    <row r="6139" spans="1:1">
      <c r="A6139" s="21"/>
    </row>
    <row r="6140" spans="1:1">
      <c r="A6140" s="14"/>
    </row>
    <row r="6141" spans="1:1">
      <c r="A6141" s="21"/>
    </row>
    <row r="6142" spans="1:1">
      <c r="A6142" s="14"/>
    </row>
    <row r="6143" spans="1:1">
      <c r="A6143" s="21"/>
    </row>
    <row r="6144" spans="1:1">
      <c r="A6144" s="14"/>
    </row>
    <row r="6145" spans="1:1">
      <c r="A6145" s="21"/>
    </row>
    <row r="6146" spans="1:1">
      <c r="A6146" s="14"/>
    </row>
    <row r="6147" spans="1:1">
      <c r="A6147" s="21"/>
    </row>
    <row r="6148" spans="1:1">
      <c r="A6148" s="14"/>
    </row>
    <row r="6149" spans="1:1">
      <c r="A6149" s="21"/>
    </row>
    <row r="6150" spans="1:1">
      <c r="A6150" s="14"/>
    </row>
    <row r="6151" spans="1:1">
      <c r="A6151" s="21"/>
    </row>
    <row r="6152" spans="1:1">
      <c r="A6152" s="14"/>
    </row>
    <row r="6153" spans="1:1">
      <c r="A6153" s="21"/>
    </row>
    <row r="6154" spans="1:1">
      <c r="A6154" s="14"/>
    </row>
    <row r="6155" spans="1:1">
      <c r="A6155" s="21"/>
    </row>
    <row r="6156" spans="1:1">
      <c r="A6156" s="14"/>
    </row>
    <row r="6157" spans="1:1">
      <c r="A6157" s="21"/>
    </row>
    <row r="6158" spans="1:1">
      <c r="A6158" s="14"/>
    </row>
    <row r="6159" spans="1:1">
      <c r="A6159" s="21"/>
    </row>
    <row r="6160" spans="1:1">
      <c r="A6160" s="14"/>
    </row>
    <row r="6161" spans="1:1">
      <c r="A6161" s="21"/>
    </row>
    <row r="6162" spans="1:1">
      <c r="A6162" s="14"/>
    </row>
    <row r="6163" spans="1:1">
      <c r="A6163" s="21"/>
    </row>
    <row r="6164" spans="1:1">
      <c r="A6164" s="14"/>
    </row>
    <row r="6165" spans="1:1">
      <c r="A6165" s="21"/>
    </row>
    <row r="6166" spans="1:1">
      <c r="A6166" s="14"/>
    </row>
    <row r="6167" spans="1:1">
      <c r="A6167" s="21"/>
    </row>
    <row r="6168" spans="1:1">
      <c r="A6168" s="14"/>
    </row>
    <row r="6169" spans="1:1">
      <c r="A6169" s="21"/>
    </row>
    <row r="6170" spans="1:1">
      <c r="A6170" s="14"/>
    </row>
    <row r="6171" spans="1:1">
      <c r="A6171" s="21"/>
    </row>
    <row r="6172" spans="1:1">
      <c r="A6172" s="14"/>
    </row>
    <row r="6173" spans="1:1">
      <c r="A6173" s="21"/>
    </row>
    <row r="6174" spans="1:1">
      <c r="A6174" s="14"/>
    </row>
    <row r="6175" spans="1:1">
      <c r="A6175" s="21"/>
    </row>
    <row r="6176" spans="1:1">
      <c r="A6176" s="14"/>
    </row>
    <row r="6177" spans="1:1">
      <c r="A6177" s="21"/>
    </row>
    <row r="6178" spans="1:1">
      <c r="A6178" s="14"/>
    </row>
    <row r="6179" spans="1:1">
      <c r="A6179" s="21"/>
    </row>
    <row r="6180" spans="1:1">
      <c r="A6180" s="14"/>
    </row>
    <row r="6181" spans="1:1">
      <c r="A6181" s="21"/>
    </row>
    <row r="6182" spans="1:1">
      <c r="A6182" s="14"/>
    </row>
    <row r="6183" spans="1:1">
      <c r="A6183" s="21"/>
    </row>
    <row r="6184" spans="1:1">
      <c r="A6184" s="14"/>
    </row>
    <row r="6185" spans="1:1">
      <c r="A6185" s="21"/>
    </row>
    <row r="6186" spans="1:1">
      <c r="A6186" s="14"/>
    </row>
    <row r="6187" spans="1:1">
      <c r="A6187" s="21"/>
    </row>
    <row r="6188" spans="1:1">
      <c r="A6188" s="14"/>
    </row>
    <row r="6189" spans="1:1">
      <c r="A6189" s="21"/>
    </row>
    <row r="6190" spans="1:1">
      <c r="A6190" s="14"/>
    </row>
    <row r="6191" spans="1:1">
      <c r="A6191" s="21"/>
    </row>
    <row r="6192" spans="1:1">
      <c r="A6192" s="14"/>
    </row>
    <row r="6193" spans="1:1">
      <c r="A6193" s="21"/>
    </row>
    <row r="6194" spans="1:1">
      <c r="A6194" s="14"/>
    </row>
    <row r="6195" spans="1:1">
      <c r="A6195" s="21"/>
    </row>
    <row r="6196" spans="1:1">
      <c r="A6196" s="14"/>
    </row>
    <row r="6197" spans="1:1">
      <c r="A6197" s="21"/>
    </row>
    <row r="6198" spans="1:1">
      <c r="A6198" s="14"/>
    </row>
    <row r="6199" spans="1:1">
      <c r="A6199" s="21"/>
    </row>
    <row r="6200" spans="1:1">
      <c r="A6200" s="14"/>
    </row>
    <row r="6201" spans="1:1">
      <c r="A6201" s="21"/>
    </row>
    <row r="6202" spans="1:1">
      <c r="A6202" s="14"/>
    </row>
    <row r="6203" spans="1:1">
      <c r="A6203" s="21"/>
    </row>
    <row r="6204" spans="1:1">
      <c r="A6204" s="14"/>
    </row>
    <row r="6205" spans="1:1">
      <c r="A6205" s="21"/>
    </row>
    <row r="6206" spans="1:1">
      <c r="A6206" s="14"/>
    </row>
    <row r="6207" spans="1:1">
      <c r="A6207" s="21"/>
    </row>
    <row r="6208" spans="1:1">
      <c r="A6208" s="14"/>
    </row>
    <row r="6209" spans="1:1">
      <c r="A6209" s="21"/>
    </row>
    <row r="6210" spans="1:1">
      <c r="A6210" s="14"/>
    </row>
    <row r="6211" spans="1:1">
      <c r="A6211" s="21"/>
    </row>
    <row r="6212" spans="1:1">
      <c r="A6212" s="14"/>
    </row>
    <row r="6213" spans="1:1">
      <c r="A6213" s="21"/>
    </row>
    <row r="6214" spans="1:1">
      <c r="A6214" s="14"/>
    </row>
    <row r="6215" spans="1:1">
      <c r="A6215" s="21"/>
    </row>
    <row r="6216" spans="1:1">
      <c r="A6216" s="14"/>
    </row>
    <row r="6217" spans="1:1">
      <c r="A6217" s="21"/>
    </row>
    <row r="6218" spans="1:1">
      <c r="A6218" s="14"/>
    </row>
    <row r="6219" spans="1:1">
      <c r="A6219" s="21"/>
    </row>
    <row r="6220" spans="1:1">
      <c r="A6220" s="14"/>
    </row>
    <row r="6221" spans="1:1">
      <c r="A6221" s="21"/>
    </row>
    <row r="6222" spans="1:1">
      <c r="A6222" s="14"/>
    </row>
    <row r="6223" spans="1:1">
      <c r="A6223" s="21"/>
    </row>
    <row r="6224" spans="1:1">
      <c r="A6224" s="14"/>
    </row>
    <row r="6225" spans="1:1">
      <c r="A6225" s="21"/>
    </row>
    <row r="6226" spans="1:1">
      <c r="A6226" s="14"/>
    </row>
    <row r="6227" spans="1:1">
      <c r="A6227" s="21"/>
    </row>
    <row r="6228" spans="1:1">
      <c r="A6228" s="14"/>
    </row>
    <row r="6229" spans="1:1">
      <c r="A6229" s="21"/>
    </row>
    <row r="6230" spans="1:1">
      <c r="A6230" s="14"/>
    </row>
    <row r="6231" spans="1:1">
      <c r="A6231" s="21"/>
    </row>
    <row r="6232" spans="1:1">
      <c r="A6232" s="14"/>
    </row>
    <row r="6233" spans="1:1">
      <c r="A6233" s="21"/>
    </row>
    <row r="6234" spans="1:1">
      <c r="A6234" s="14"/>
    </row>
    <row r="6235" spans="1:1">
      <c r="A6235" s="21"/>
    </row>
    <row r="6236" spans="1:1">
      <c r="A6236" s="14"/>
    </row>
    <row r="6237" spans="1:1">
      <c r="A6237" s="21"/>
    </row>
    <row r="6238" spans="1:1">
      <c r="A6238" s="14"/>
    </row>
    <row r="6239" spans="1:1">
      <c r="A6239" s="21"/>
    </row>
    <row r="6240" spans="1:1">
      <c r="A6240" s="14"/>
    </row>
    <row r="6241" spans="1:1">
      <c r="A6241" s="21"/>
    </row>
    <row r="6242" spans="1:1">
      <c r="A6242" s="14"/>
    </row>
    <row r="6243" spans="1:1">
      <c r="A6243" s="21"/>
    </row>
    <row r="6244" spans="1:1">
      <c r="A6244" s="14"/>
    </row>
    <row r="6245" spans="1:1">
      <c r="A6245" s="21"/>
    </row>
    <row r="6246" spans="1:1">
      <c r="A6246" s="14"/>
    </row>
    <row r="6247" spans="1:1">
      <c r="A6247" s="21"/>
    </row>
    <row r="6248" spans="1:1">
      <c r="A6248" s="14"/>
    </row>
    <row r="6249" spans="1:1">
      <c r="A6249" s="21"/>
    </row>
    <row r="6250" spans="1:1">
      <c r="A6250" s="14"/>
    </row>
    <row r="6251" spans="1:1">
      <c r="A6251" s="21"/>
    </row>
    <row r="6252" spans="1:1">
      <c r="A6252" s="14"/>
    </row>
    <row r="6253" spans="1:1">
      <c r="A6253" s="21"/>
    </row>
    <row r="6254" spans="1:1">
      <c r="A6254" s="14"/>
    </row>
    <row r="6255" spans="1:1">
      <c r="A6255" s="21"/>
    </row>
    <row r="6256" spans="1:1">
      <c r="A6256" s="14"/>
    </row>
    <row r="6257" spans="1:1">
      <c r="A6257" s="21"/>
    </row>
    <row r="6258" spans="1:1">
      <c r="A6258" s="14"/>
    </row>
    <row r="6259" spans="1:1">
      <c r="A6259" s="21"/>
    </row>
    <row r="6260" spans="1:1">
      <c r="A6260" s="14"/>
    </row>
    <row r="6261" spans="1:1">
      <c r="A6261" s="21"/>
    </row>
    <row r="6262" spans="1:1">
      <c r="A6262" s="14"/>
    </row>
    <row r="6263" spans="1:1">
      <c r="A6263" s="21"/>
    </row>
    <row r="6264" spans="1:1">
      <c r="A6264" s="14"/>
    </row>
    <row r="6265" spans="1:1">
      <c r="A6265" s="21"/>
    </row>
    <row r="6266" spans="1:1">
      <c r="A6266" s="14"/>
    </row>
    <row r="6267" spans="1:1">
      <c r="A6267" s="21"/>
    </row>
    <row r="6268" spans="1:1">
      <c r="A6268" s="14"/>
    </row>
    <row r="6269" spans="1:1">
      <c r="A6269" s="21"/>
    </row>
    <row r="6270" spans="1:1">
      <c r="A6270" s="14"/>
    </row>
    <row r="6271" spans="1:1">
      <c r="A6271" s="21"/>
    </row>
    <row r="6272" spans="1:1">
      <c r="A6272" s="14"/>
    </row>
    <row r="6273" spans="1:1">
      <c r="A6273" s="21"/>
    </row>
    <row r="6274" spans="1:1">
      <c r="A6274" s="14"/>
    </row>
    <row r="6275" spans="1:1">
      <c r="A6275" s="21"/>
    </row>
    <row r="6276" spans="1:1">
      <c r="A6276" s="14"/>
    </row>
    <row r="6277" spans="1:1">
      <c r="A6277" s="21"/>
    </row>
    <row r="6278" spans="1:1">
      <c r="A6278" s="14"/>
    </row>
    <row r="6279" spans="1:1">
      <c r="A6279" s="21"/>
    </row>
    <row r="6280" spans="1:1">
      <c r="A6280" s="14"/>
    </row>
    <row r="6281" spans="1:1">
      <c r="A6281" s="21"/>
    </row>
    <row r="6282" spans="1:1">
      <c r="A6282" s="14"/>
    </row>
    <row r="6283" spans="1:1">
      <c r="A6283" s="21"/>
    </row>
    <row r="6284" spans="1:1">
      <c r="A6284" s="14"/>
    </row>
    <row r="6285" spans="1:1">
      <c r="A6285" s="21"/>
    </row>
    <row r="6286" spans="1:1">
      <c r="A6286" s="14"/>
    </row>
    <row r="6287" spans="1:1">
      <c r="A6287" s="21"/>
    </row>
    <row r="6288" spans="1:1">
      <c r="A6288" s="14"/>
    </row>
    <row r="6289" spans="1:1">
      <c r="A6289" s="21"/>
    </row>
    <row r="6290" spans="1:1">
      <c r="A6290" s="14"/>
    </row>
    <row r="6291" spans="1:1">
      <c r="A6291" s="21"/>
    </row>
    <row r="6292" spans="1:1">
      <c r="A6292" s="14"/>
    </row>
    <row r="6293" spans="1:1">
      <c r="A6293" s="21"/>
    </row>
    <row r="6294" spans="1:1">
      <c r="A6294" s="14"/>
    </row>
    <row r="6295" spans="1:1">
      <c r="A6295" s="21"/>
    </row>
    <row r="6296" spans="1:1">
      <c r="A6296" s="14"/>
    </row>
    <row r="6297" spans="1:1">
      <c r="A6297" s="21"/>
    </row>
    <row r="6298" spans="1:1">
      <c r="A6298" s="14"/>
    </row>
    <row r="6299" spans="1:1">
      <c r="A6299" s="21"/>
    </row>
    <row r="6300" spans="1:1">
      <c r="A6300" s="14"/>
    </row>
    <row r="6301" spans="1:1">
      <c r="A6301" s="21"/>
    </row>
    <row r="6302" spans="1:1">
      <c r="A6302" s="14"/>
    </row>
    <row r="6303" spans="1:1">
      <c r="A6303" s="21"/>
    </row>
    <row r="6304" spans="1:1">
      <c r="A6304" s="14"/>
    </row>
    <row r="6305" spans="1:1">
      <c r="A6305" s="21"/>
    </row>
    <row r="6306" spans="1:1">
      <c r="A6306" s="14"/>
    </row>
    <row r="6307" spans="1:1">
      <c r="A6307" s="21"/>
    </row>
    <row r="6308" spans="1:1">
      <c r="A6308" s="14"/>
    </row>
    <row r="6309" spans="1:1">
      <c r="A6309" s="21"/>
    </row>
    <row r="6310" spans="1:1">
      <c r="A6310" s="14"/>
    </row>
    <row r="6311" spans="1:1">
      <c r="A6311" s="21"/>
    </row>
    <row r="6312" spans="1:1">
      <c r="A6312" s="14"/>
    </row>
    <row r="6313" spans="1:1">
      <c r="A6313" s="21"/>
    </row>
    <row r="6314" spans="1:1">
      <c r="A6314" s="14"/>
    </row>
    <row r="6315" spans="1:1">
      <c r="A6315" s="21"/>
    </row>
    <row r="6316" spans="1:1">
      <c r="A6316" s="14"/>
    </row>
    <row r="6317" spans="1:1">
      <c r="A6317" s="21"/>
    </row>
    <row r="6318" spans="1:1">
      <c r="A6318" s="14"/>
    </row>
    <row r="6319" spans="1:1">
      <c r="A6319" s="21"/>
    </row>
    <row r="6320" spans="1:1">
      <c r="A6320" s="14"/>
    </row>
    <row r="6321" spans="1:1">
      <c r="A6321" s="21"/>
    </row>
    <row r="6322" spans="1:1">
      <c r="A6322" s="14"/>
    </row>
    <row r="6323" spans="1:1">
      <c r="A6323" s="21"/>
    </row>
    <row r="6324" spans="1:1">
      <c r="A6324" s="14"/>
    </row>
    <row r="6325" spans="1:1">
      <c r="A6325" s="21"/>
    </row>
    <row r="6326" spans="1:1">
      <c r="A6326" s="14"/>
    </row>
    <row r="6327" spans="1:1">
      <c r="A6327" s="21"/>
    </row>
    <row r="6328" spans="1:1">
      <c r="A6328" s="14"/>
    </row>
    <row r="6329" spans="1:1">
      <c r="A6329" s="21"/>
    </row>
    <row r="6330" spans="1:1">
      <c r="A6330" s="14"/>
    </row>
    <row r="6331" spans="1:1">
      <c r="A6331" s="21"/>
    </row>
    <row r="6332" spans="1:1">
      <c r="A6332" s="14"/>
    </row>
    <row r="6333" spans="1:1">
      <c r="A6333" s="21"/>
    </row>
    <row r="6334" spans="1:1">
      <c r="A6334" s="14"/>
    </row>
    <row r="6335" spans="1:1">
      <c r="A6335" s="21"/>
    </row>
    <row r="6336" spans="1:1">
      <c r="A6336" s="14"/>
    </row>
    <row r="6337" spans="1:1">
      <c r="A6337" s="21"/>
    </row>
    <row r="6338" spans="1:1">
      <c r="A6338" s="14"/>
    </row>
    <row r="6339" spans="1:1">
      <c r="A6339" s="21"/>
    </row>
    <row r="6340" spans="1:1">
      <c r="A6340" s="14"/>
    </row>
    <row r="6341" spans="1:1">
      <c r="A6341" s="21"/>
    </row>
    <row r="6342" spans="1:1">
      <c r="A6342" s="14"/>
    </row>
    <row r="6343" spans="1:1">
      <c r="A6343" s="21"/>
    </row>
    <row r="6344" spans="1:1">
      <c r="A6344" s="14"/>
    </row>
    <row r="6345" spans="1:1">
      <c r="A6345" s="21"/>
    </row>
    <row r="6346" spans="1:1">
      <c r="A6346" s="14"/>
    </row>
    <row r="6347" spans="1:1">
      <c r="A6347" s="21"/>
    </row>
    <row r="6348" spans="1:1">
      <c r="A6348" s="14"/>
    </row>
    <row r="6349" spans="1:1">
      <c r="A6349" s="21"/>
    </row>
    <row r="6350" spans="1:1">
      <c r="A6350" s="14"/>
    </row>
    <row r="6351" spans="1:1">
      <c r="A6351" s="21"/>
    </row>
    <row r="6352" spans="1:1">
      <c r="A6352" s="14"/>
    </row>
    <row r="6353" spans="1:1">
      <c r="A6353" s="21"/>
    </row>
    <row r="6354" spans="1:1">
      <c r="A6354" s="14"/>
    </row>
    <row r="6355" spans="1:1">
      <c r="A6355" s="21"/>
    </row>
    <row r="6356" spans="1:1">
      <c r="A6356" s="14"/>
    </row>
    <row r="6357" spans="1:1">
      <c r="A6357" s="21"/>
    </row>
    <row r="6358" spans="1:1">
      <c r="A6358" s="14"/>
    </row>
    <row r="6359" spans="1:1">
      <c r="A6359" s="21"/>
    </row>
    <row r="6360" spans="1:1">
      <c r="A6360" s="14"/>
    </row>
    <row r="6361" spans="1:1">
      <c r="A6361" s="21"/>
    </row>
    <row r="6362" spans="1:1">
      <c r="A6362" s="14"/>
    </row>
    <row r="6363" spans="1:1">
      <c r="A6363" s="21"/>
    </row>
    <row r="6364" spans="1:1">
      <c r="A6364" s="14"/>
    </row>
    <row r="6365" spans="1:1">
      <c r="A6365" s="21"/>
    </row>
    <row r="6366" spans="1:1">
      <c r="A6366" s="14"/>
    </row>
    <row r="6367" spans="1:1">
      <c r="A6367" s="21"/>
    </row>
    <row r="6368" spans="1:1">
      <c r="A6368" s="14"/>
    </row>
    <row r="6369" spans="1:1">
      <c r="A6369" s="21"/>
    </row>
    <row r="6370" spans="1:1">
      <c r="A6370" s="14"/>
    </row>
    <row r="6371" spans="1:1">
      <c r="A6371" s="21"/>
    </row>
    <row r="6372" spans="1:1">
      <c r="A6372" s="14"/>
    </row>
    <row r="6373" spans="1:1">
      <c r="A6373" s="21"/>
    </row>
    <row r="6374" spans="1:1">
      <c r="A6374" s="14"/>
    </row>
    <row r="6375" spans="1:1">
      <c r="A6375" s="21"/>
    </row>
    <row r="6376" spans="1:1">
      <c r="A6376" s="14"/>
    </row>
    <row r="6377" spans="1:1">
      <c r="A6377" s="21"/>
    </row>
    <row r="6378" spans="1:1">
      <c r="A6378" s="14"/>
    </row>
    <row r="6379" spans="1:1">
      <c r="A6379" s="21"/>
    </row>
    <row r="6380" spans="1:1">
      <c r="A6380" s="14"/>
    </row>
    <row r="6381" spans="1:1">
      <c r="A6381" s="21"/>
    </row>
    <row r="6382" spans="1:1">
      <c r="A6382" s="14"/>
    </row>
    <row r="6383" spans="1:1">
      <c r="A6383" s="21"/>
    </row>
    <row r="6384" spans="1:1">
      <c r="A6384" s="14"/>
    </row>
    <row r="6385" spans="1:1">
      <c r="A6385" s="21"/>
    </row>
    <row r="6386" spans="1:1">
      <c r="A6386" s="14"/>
    </row>
    <row r="6387" spans="1:1">
      <c r="A6387" s="21"/>
    </row>
    <row r="6388" spans="1:1">
      <c r="A6388" s="14"/>
    </row>
    <row r="6389" spans="1:1">
      <c r="A6389" s="21"/>
    </row>
    <row r="6390" spans="1:1">
      <c r="A6390" s="14"/>
    </row>
    <row r="6391" spans="1:1">
      <c r="A6391" s="21"/>
    </row>
    <row r="6392" spans="1:1">
      <c r="A6392" s="14"/>
    </row>
    <row r="6393" spans="1:1">
      <c r="A6393" s="21"/>
    </row>
    <row r="6394" spans="1:1">
      <c r="A6394" s="14"/>
    </row>
    <row r="6395" spans="1:1">
      <c r="A6395" s="21"/>
    </row>
    <row r="6396" spans="1:1">
      <c r="A6396" s="14"/>
    </row>
    <row r="6397" spans="1:1">
      <c r="A6397" s="21"/>
    </row>
    <row r="6398" spans="1:1">
      <c r="A6398" s="14"/>
    </row>
    <row r="6399" spans="1:1">
      <c r="A6399" s="21"/>
    </row>
    <row r="6400" spans="1:1">
      <c r="A6400" s="14"/>
    </row>
    <row r="6401" spans="1:1">
      <c r="A6401" s="21"/>
    </row>
    <row r="6402" spans="1:1">
      <c r="A6402" s="14"/>
    </row>
    <row r="6403" spans="1:1">
      <c r="A6403" s="21"/>
    </row>
    <row r="6404" spans="1:1">
      <c r="A6404" s="14"/>
    </row>
    <row r="6405" spans="1:1">
      <c r="A6405" s="21"/>
    </row>
    <row r="6406" spans="1:1">
      <c r="A6406" s="14"/>
    </row>
    <row r="6407" spans="1:1">
      <c r="A6407" s="21"/>
    </row>
    <row r="6408" spans="1:1">
      <c r="A6408" s="14"/>
    </row>
    <row r="6409" spans="1:1">
      <c r="A6409" s="21"/>
    </row>
    <row r="6410" spans="1:1">
      <c r="A6410" s="14"/>
    </row>
    <row r="6411" spans="1:1">
      <c r="A6411" s="21"/>
    </row>
    <row r="6412" spans="1:1">
      <c r="A6412" s="14"/>
    </row>
    <row r="6413" spans="1:1">
      <c r="A6413" s="21"/>
    </row>
    <row r="6414" spans="1:1">
      <c r="A6414" s="14"/>
    </row>
    <row r="6415" spans="1:1">
      <c r="A6415" s="21"/>
    </row>
    <row r="6416" spans="1:1">
      <c r="A6416" s="14"/>
    </row>
    <row r="6417" spans="1:1">
      <c r="A6417" s="21"/>
    </row>
    <row r="6418" spans="1:1">
      <c r="A6418" s="14"/>
    </row>
    <row r="6419" spans="1:1">
      <c r="A6419" s="21"/>
    </row>
    <row r="6420" spans="1:1">
      <c r="A6420" s="14"/>
    </row>
    <row r="6421" spans="1:1">
      <c r="A6421" s="21"/>
    </row>
    <row r="6422" spans="1:1">
      <c r="A6422" s="14"/>
    </row>
    <row r="6423" spans="1:1">
      <c r="A6423" s="21"/>
    </row>
    <row r="6424" spans="1:1">
      <c r="A6424" s="21"/>
    </row>
    <row r="6425" spans="1:1">
      <c r="A6425" s="14"/>
    </row>
    <row r="6426" spans="1:1">
      <c r="A6426" s="14"/>
    </row>
    <row r="6427" spans="1:1">
      <c r="A6427" s="21"/>
    </row>
    <row r="6428" spans="1:1">
      <c r="A6428" s="14"/>
    </row>
    <row r="6429" spans="1:1">
      <c r="A6429" s="21"/>
    </row>
    <row r="6430" spans="1:1">
      <c r="A6430" s="14"/>
    </row>
    <row r="6431" spans="1:1">
      <c r="A6431" s="21"/>
    </row>
    <row r="6432" spans="1:1">
      <c r="A6432" s="14"/>
    </row>
    <row r="6433" spans="1:1">
      <c r="A6433" s="21"/>
    </row>
    <row r="6434" spans="1:1">
      <c r="A6434" s="14"/>
    </row>
    <row r="6435" spans="1:1">
      <c r="A6435" s="21"/>
    </row>
    <row r="6436" spans="1:1">
      <c r="A6436" s="14"/>
    </row>
    <row r="6437" spans="1:1">
      <c r="A6437" s="21"/>
    </row>
    <row r="6438" spans="1:1">
      <c r="A6438" s="14"/>
    </row>
    <row r="6439" spans="1:1">
      <c r="A6439" s="21"/>
    </row>
    <row r="6440" spans="1:1">
      <c r="A6440" s="14"/>
    </row>
    <row r="6441" spans="1:1">
      <c r="A6441" s="21"/>
    </row>
    <row r="6442" spans="1:1">
      <c r="A6442" s="14"/>
    </row>
    <row r="6443" spans="1:1">
      <c r="A6443" s="21"/>
    </row>
    <row r="6444" spans="1:1">
      <c r="A6444" s="14"/>
    </row>
    <row r="6445" spans="1:1">
      <c r="A6445" s="21"/>
    </row>
    <row r="6446" spans="1:1">
      <c r="A6446" s="14"/>
    </row>
    <row r="6447" spans="1:1">
      <c r="A6447" s="21"/>
    </row>
    <row r="6448" spans="1:1">
      <c r="A6448" s="14"/>
    </row>
    <row r="6449" spans="1:1">
      <c r="A6449" s="21"/>
    </row>
    <row r="6450" spans="1:1">
      <c r="A6450" s="14"/>
    </row>
    <row r="6451" spans="1:1">
      <c r="A6451" s="21"/>
    </row>
    <row r="6452" spans="1:1">
      <c r="A6452" s="14"/>
    </row>
    <row r="6453" spans="1:1">
      <c r="A6453" s="21"/>
    </row>
    <row r="6454" spans="1:1">
      <c r="A6454" s="14"/>
    </row>
    <row r="6455" spans="1:1">
      <c r="A6455" s="21"/>
    </row>
    <row r="6456" spans="1:1">
      <c r="A6456" s="14"/>
    </row>
    <row r="6457" spans="1:1">
      <c r="A6457" s="21"/>
    </row>
    <row r="6458" spans="1:1">
      <c r="A6458" s="14"/>
    </row>
    <row r="6459" spans="1:1">
      <c r="A6459" s="21"/>
    </row>
    <row r="6460" spans="1:1">
      <c r="A6460" s="14"/>
    </row>
    <row r="6461" spans="1:1">
      <c r="A6461" s="21"/>
    </row>
    <row r="6462" spans="1:1">
      <c r="A6462" s="14"/>
    </row>
    <row r="6463" spans="1:1">
      <c r="A6463" s="21"/>
    </row>
    <row r="6464" spans="1:1">
      <c r="A6464" s="14"/>
    </row>
    <row r="6465" spans="1:1">
      <c r="A6465" s="21"/>
    </row>
    <row r="6466" spans="1:1">
      <c r="A6466" s="14"/>
    </row>
    <row r="6467" spans="1:1">
      <c r="A6467" s="21"/>
    </row>
    <row r="6468" spans="1:1">
      <c r="A6468" s="14"/>
    </row>
    <row r="6469" spans="1:1">
      <c r="A6469" s="21"/>
    </row>
    <row r="6470" spans="1:1">
      <c r="A6470" s="14"/>
    </row>
    <row r="6471" spans="1:1">
      <c r="A6471" s="21"/>
    </row>
    <row r="6472" spans="1:1">
      <c r="A6472" s="14"/>
    </row>
    <row r="6473" spans="1:1">
      <c r="A6473" s="21"/>
    </row>
    <row r="6474" spans="1:1">
      <c r="A6474" s="14"/>
    </row>
    <row r="6475" spans="1:1">
      <c r="A6475" s="21"/>
    </row>
    <row r="6476" spans="1:1">
      <c r="A6476" s="14"/>
    </row>
    <row r="6477" spans="1:1">
      <c r="A6477" s="21"/>
    </row>
    <row r="6478" spans="1:1">
      <c r="A6478" s="14"/>
    </row>
    <row r="6479" spans="1:1">
      <c r="A6479" s="21"/>
    </row>
    <row r="6480" spans="1:1">
      <c r="A6480" s="14"/>
    </row>
    <row r="6481" spans="1:1">
      <c r="A6481" s="21"/>
    </row>
    <row r="6482" spans="1:1">
      <c r="A6482" s="14"/>
    </row>
    <row r="6483" spans="1:1">
      <c r="A6483" s="21"/>
    </row>
    <row r="6484" spans="1:1">
      <c r="A6484" s="14"/>
    </row>
    <row r="6485" spans="1:1">
      <c r="A6485" s="21"/>
    </row>
    <row r="6486" spans="1:1">
      <c r="A6486" s="14"/>
    </row>
    <row r="6487" spans="1:1">
      <c r="A6487" s="21"/>
    </row>
    <row r="6488" spans="1:1">
      <c r="A6488" s="14"/>
    </row>
    <row r="6489" spans="1:1">
      <c r="A6489" s="21"/>
    </row>
    <row r="6490" spans="1:1">
      <c r="A6490" s="14"/>
    </row>
    <row r="6491" spans="1:1">
      <c r="A6491" s="21"/>
    </row>
    <row r="6492" spans="1:1">
      <c r="A6492" s="21"/>
    </row>
    <row r="6493" spans="1:1">
      <c r="A6493" s="21"/>
    </row>
    <row r="6494" spans="1:1">
      <c r="A6494" s="14"/>
    </row>
    <row r="6495" spans="1:1">
      <c r="A6495" s="21"/>
    </row>
    <row r="6496" spans="1:1">
      <c r="A6496" s="14"/>
    </row>
    <row r="6497" spans="1:1">
      <c r="A6497" s="21"/>
    </row>
    <row r="6498" spans="1:1">
      <c r="A6498" s="14"/>
    </row>
    <row r="6499" spans="1:1">
      <c r="A6499" s="21"/>
    </row>
    <row r="6500" spans="1:1">
      <c r="A6500" s="14"/>
    </row>
    <row r="6501" spans="1:1">
      <c r="A6501" s="21"/>
    </row>
    <row r="6502" spans="1:1">
      <c r="A6502" s="14"/>
    </row>
    <row r="6503" spans="1:1">
      <c r="A6503" s="21"/>
    </row>
    <row r="6504" spans="1:1">
      <c r="A6504" s="14"/>
    </row>
    <row r="6505" spans="1:1">
      <c r="A6505" s="21"/>
    </row>
    <row r="6506" spans="1:1">
      <c r="A6506" s="14"/>
    </row>
    <row r="6507" spans="1:1">
      <c r="A6507" s="21"/>
    </row>
    <row r="6508" spans="1:1">
      <c r="A6508" s="14"/>
    </row>
    <row r="6509" spans="1:1">
      <c r="A6509" s="21"/>
    </row>
    <row r="6510" spans="1:1">
      <c r="A6510" s="14"/>
    </row>
    <row r="6511" spans="1:1">
      <c r="A6511" s="21"/>
    </row>
    <row r="6512" spans="1:1">
      <c r="A6512" s="14"/>
    </row>
    <row r="6513" spans="1:1">
      <c r="A6513" s="21"/>
    </row>
    <row r="6514" spans="1:1">
      <c r="A6514" s="21"/>
    </row>
    <row r="6515" spans="1:1">
      <c r="A6515" s="14"/>
    </row>
    <row r="6516" spans="1:1">
      <c r="A6516" s="21"/>
    </row>
    <row r="6517" spans="1:1">
      <c r="A6517" s="14"/>
    </row>
    <row r="6518" spans="1:1">
      <c r="A6518" s="21"/>
    </row>
    <row r="6519" spans="1:1">
      <c r="A6519" s="14"/>
    </row>
    <row r="6520" spans="1:1">
      <c r="A6520" s="21"/>
    </row>
    <row r="6521" spans="1:1">
      <c r="A6521" s="14"/>
    </row>
    <row r="6522" spans="1:1">
      <c r="A6522" s="21"/>
    </row>
    <row r="6523" spans="1:1">
      <c r="A6523" s="14"/>
    </row>
    <row r="6524" spans="1:1">
      <c r="A6524" s="21"/>
    </row>
    <row r="6525" spans="1:1">
      <c r="A6525" s="14"/>
    </row>
    <row r="6526" spans="1:1">
      <c r="A6526" s="21"/>
    </row>
    <row r="6527" spans="1:1">
      <c r="A6527" s="14"/>
    </row>
    <row r="6528" spans="1:1">
      <c r="A6528" s="21"/>
    </row>
    <row r="6529" spans="1:1">
      <c r="A6529" s="14"/>
    </row>
    <row r="6530" spans="1:1">
      <c r="A6530" s="21"/>
    </row>
    <row r="6531" spans="1:1">
      <c r="A6531" s="14"/>
    </row>
    <row r="6532" spans="1:1">
      <c r="A6532" s="14"/>
    </row>
    <row r="6533" spans="1:1">
      <c r="A6533" s="21"/>
    </row>
    <row r="6534" spans="1:1">
      <c r="A6534" s="14"/>
    </row>
    <row r="6535" spans="1:1">
      <c r="A6535" s="21"/>
    </row>
    <row r="6536" spans="1:1">
      <c r="A6536" s="14"/>
    </row>
    <row r="6537" spans="1:1">
      <c r="A6537" s="21"/>
    </row>
    <row r="6538" spans="1:1">
      <c r="A6538" s="14"/>
    </row>
    <row r="6539" spans="1:1">
      <c r="A6539" s="21"/>
    </row>
    <row r="6540" spans="1:1">
      <c r="A6540" s="14"/>
    </row>
    <row r="6541" spans="1:1">
      <c r="A6541" s="21"/>
    </row>
    <row r="6542" spans="1:1">
      <c r="A6542" s="14"/>
    </row>
    <row r="6543" spans="1:1">
      <c r="A6543" s="21"/>
    </row>
    <row r="6544" spans="1:1">
      <c r="A6544" s="14"/>
    </row>
    <row r="6545" spans="1:1">
      <c r="A6545" s="21"/>
    </row>
    <row r="6546" spans="1:1">
      <c r="A6546" s="14"/>
    </row>
    <row r="6547" spans="1:1">
      <c r="A6547" s="21"/>
    </row>
    <row r="6548" spans="1:1">
      <c r="A6548" s="14"/>
    </row>
    <row r="6549" spans="1:1">
      <c r="A6549" s="21"/>
    </row>
    <row r="6550" spans="1:1">
      <c r="A6550" s="14"/>
    </row>
    <row r="6551" spans="1:1">
      <c r="A6551" s="21"/>
    </row>
    <row r="6552" spans="1:1">
      <c r="A6552" s="14"/>
    </row>
    <row r="6553" spans="1:1">
      <c r="A6553" s="21"/>
    </row>
    <row r="6554" spans="1:1">
      <c r="A6554" s="14"/>
    </row>
    <row r="6555" spans="1:1">
      <c r="A6555" s="21"/>
    </row>
    <row r="6556" spans="1:1">
      <c r="A6556" s="14"/>
    </row>
    <row r="6557" spans="1:1">
      <c r="A6557" s="21"/>
    </row>
    <row r="6558" spans="1:1">
      <c r="A6558" s="14"/>
    </row>
    <row r="6559" spans="1:1">
      <c r="A6559" s="21"/>
    </row>
    <row r="6560" spans="1:1">
      <c r="A6560" s="14"/>
    </row>
    <row r="6561" spans="1:1">
      <c r="A6561" s="21"/>
    </row>
    <row r="6562" spans="1:1">
      <c r="A6562" s="14"/>
    </row>
    <row r="6563" spans="1:1">
      <c r="A6563" s="21"/>
    </row>
    <row r="6564" spans="1:1">
      <c r="A6564" s="14"/>
    </row>
    <row r="6565" spans="1:1">
      <c r="A6565" s="21"/>
    </row>
    <row r="6566" spans="1:1">
      <c r="A6566" s="14"/>
    </row>
    <row r="6567" spans="1:1">
      <c r="A6567" s="21"/>
    </row>
    <row r="6568" spans="1:1">
      <c r="A6568" s="14"/>
    </row>
    <row r="6569" spans="1:1">
      <c r="A6569" s="21"/>
    </row>
    <row r="6570" spans="1:1">
      <c r="A6570" s="14"/>
    </row>
    <row r="6571" spans="1:1">
      <c r="A6571" s="21"/>
    </row>
    <row r="6572" spans="1:1">
      <c r="A6572" s="14"/>
    </row>
    <row r="6573" spans="1:1">
      <c r="A6573" s="21"/>
    </row>
    <row r="6574" spans="1:1">
      <c r="A6574" s="14"/>
    </row>
    <row r="6575" spans="1:1">
      <c r="A6575" s="21"/>
    </row>
    <row r="6576" spans="1:1">
      <c r="A6576" s="14"/>
    </row>
    <row r="6577" spans="1:1">
      <c r="A6577" s="21"/>
    </row>
    <row r="6578" spans="1:1">
      <c r="A6578" s="14"/>
    </row>
    <row r="6579" spans="1:1">
      <c r="A6579" s="21"/>
    </row>
    <row r="6580" spans="1:1">
      <c r="A6580" s="14"/>
    </row>
    <row r="6581" spans="1:1">
      <c r="A6581" s="21"/>
    </row>
    <row r="6582" spans="1:1">
      <c r="A6582" s="14"/>
    </row>
    <row r="6583" spans="1:1">
      <c r="A6583" s="21"/>
    </row>
    <row r="6584" spans="1:1">
      <c r="A6584" s="14"/>
    </row>
    <row r="6585" spans="1:1">
      <c r="A6585" s="21"/>
    </row>
    <row r="6586" spans="1:1">
      <c r="A6586" s="14"/>
    </row>
    <row r="6587" spans="1:1">
      <c r="A6587" s="21"/>
    </row>
    <row r="6588" spans="1:1">
      <c r="A6588" s="14"/>
    </row>
    <row r="6589" spans="1:1">
      <c r="A6589" s="21"/>
    </row>
    <row r="6590" spans="1:1">
      <c r="A6590" s="14"/>
    </row>
    <row r="6591" spans="1:1">
      <c r="A6591" s="21"/>
    </row>
    <row r="6592" spans="1:1">
      <c r="A6592" s="14"/>
    </row>
    <row r="6593" spans="1:1">
      <c r="A6593" s="21"/>
    </row>
    <row r="6594" spans="1:1">
      <c r="A6594" s="14"/>
    </row>
    <row r="6595" spans="1:1">
      <c r="A6595" s="21"/>
    </row>
    <row r="6596" spans="1:1">
      <c r="A6596" s="14"/>
    </row>
    <row r="6597" spans="1:1">
      <c r="A6597" s="21"/>
    </row>
    <row r="6598" spans="1:1">
      <c r="A6598" s="14"/>
    </row>
    <row r="6599" spans="1:1">
      <c r="A6599" s="21"/>
    </row>
    <row r="6600" spans="1:1">
      <c r="A6600" s="14"/>
    </row>
    <row r="6601" spans="1:1">
      <c r="A6601" s="21"/>
    </row>
    <row r="6602" spans="1:1">
      <c r="A6602" s="14"/>
    </row>
    <row r="6603" spans="1:1">
      <c r="A6603" s="21"/>
    </row>
    <row r="6604" spans="1:1">
      <c r="A6604" s="14"/>
    </row>
    <row r="6605" spans="1:1">
      <c r="A6605" s="21"/>
    </row>
    <row r="6606" spans="1:1">
      <c r="A6606" s="14"/>
    </row>
    <row r="6607" spans="1:1">
      <c r="A6607" s="21"/>
    </row>
    <row r="6608" spans="1:1">
      <c r="A6608" s="14"/>
    </row>
    <row r="6609" spans="1:1">
      <c r="A6609" s="21"/>
    </row>
    <row r="6610" spans="1:1">
      <c r="A6610" s="14"/>
    </row>
    <row r="6611" spans="1:1">
      <c r="A6611" s="21"/>
    </row>
    <row r="6612" spans="1:1">
      <c r="A6612" s="14"/>
    </row>
    <row r="6613" spans="1:1">
      <c r="A6613" s="21"/>
    </row>
    <row r="6614" spans="1:1">
      <c r="A6614" s="14"/>
    </row>
    <row r="6615" spans="1:1">
      <c r="A6615" s="21"/>
    </row>
    <row r="6616" spans="1:1">
      <c r="A6616" s="14"/>
    </row>
    <row r="6617" spans="1:1">
      <c r="A6617" s="21"/>
    </row>
    <row r="6618" spans="1:1">
      <c r="A6618" s="14"/>
    </row>
    <row r="6619" spans="1:1">
      <c r="A6619" s="21"/>
    </row>
    <row r="6620" spans="1:1">
      <c r="A6620" s="14"/>
    </row>
    <row r="6621" spans="1:1">
      <c r="A6621" s="21"/>
    </row>
    <row r="6622" spans="1:1">
      <c r="A6622" s="14"/>
    </row>
    <row r="6623" spans="1:1">
      <c r="A6623" s="21"/>
    </row>
    <row r="6624" spans="1:1">
      <c r="A6624" s="14"/>
    </row>
    <row r="6625" spans="1:1">
      <c r="A6625" s="21"/>
    </row>
    <row r="6626" spans="1:1">
      <c r="A6626" s="14"/>
    </row>
    <row r="6627" spans="1:1">
      <c r="A6627" s="21"/>
    </row>
    <row r="6628" spans="1:1">
      <c r="A6628" s="14"/>
    </row>
    <row r="6629" spans="1:1">
      <c r="A6629" s="21"/>
    </row>
    <row r="6630" spans="1:1">
      <c r="A6630" s="14"/>
    </row>
    <row r="6631" spans="1:1">
      <c r="A6631" s="21"/>
    </row>
    <row r="6632" spans="1:1">
      <c r="A6632" s="14"/>
    </row>
    <row r="6633" spans="1:1">
      <c r="A6633" s="21"/>
    </row>
    <row r="6634" spans="1:1">
      <c r="A6634" s="14"/>
    </row>
    <row r="6635" spans="1:1">
      <c r="A6635" s="21"/>
    </row>
    <row r="6636" spans="1:1">
      <c r="A6636" s="14"/>
    </row>
    <row r="6637" spans="1:1">
      <c r="A6637" s="21"/>
    </row>
    <row r="6638" spans="1:1">
      <c r="A6638" s="14"/>
    </row>
    <row r="6639" spans="1:1">
      <c r="A6639" s="21"/>
    </row>
    <row r="6640" spans="1:1">
      <c r="A6640" s="14"/>
    </row>
    <row r="6641" spans="1:1">
      <c r="A6641" s="21"/>
    </row>
    <row r="6642" spans="1:1">
      <c r="A6642" s="14"/>
    </row>
    <row r="6643" spans="1:1">
      <c r="A6643" s="21"/>
    </row>
    <row r="6644" spans="1:1">
      <c r="A6644" s="14"/>
    </row>
    <row r="6645" spans="1:1">
      <c r="A6645" s="21"/>
    </row>
    <row r="6646" spans="1:1">
      <c r="A6646" s="14"/>
    </row>
    <row r="6647" spans="1:1">
      <c r="A6647" s="21"/>
    </row>
    <row r="6648" spans="1:1">
      <c r="A6648" s="14"/>
    </row>
    <row r="6649" spans="1:1">
      <c r="A6649" s="21"/>
    </row>
    <row r="6650" spans="1:1">
      <c r="A6650" s="14"/>
    </row>
    <row r="6651" spans="1:1">
      <c r="A6651" s="21"/>
    </row>
    <row r="6652" spans="1:1">
      <c r="A6652" s="14"/>
    </row>
    <row r="6653" spans="1:1">
      <c r="A6653" s="21"/>
    </row>
    <row r="6654" spans="1:1">
      <c r="A6654" s="14"/>
    </row>
    <row r="6655" spans="1:1">
      <c r="A6655" s="21"/>
    </row>
    <row r="6656" spans="1:1">
      <c r="A6656" s="14"/>
    </row>
    <row r="6657" spans="1:1">
      <c r="A6657" s="21"/>
    </row>
    <row r="6658" spans="1:1">
      <c r="A6658" s="14"/>
    </row>
    <row r="6659" spans="1:1">
      <c r="A6659" s="21"/>
    </row>
    <row r="6660" spans="1:1">
      <c r="A6660" s="14"/>
    </row>
    <row r="6661" spans="1:1">
      <c r="A6661" s="21"/>
    </row>
    <row r="6662" spans="1:1">
      <c r="A6662" s="14"/>
    </row>
    <row r="6663" spans="1:1">
      <c r="A6663" s="21"/>
    </row>
    <row r="6664" spans="1:1">
      <c r="A6664" s="14"/>
    </row>
    <row r="6665" spans="1:1">
      <c r="A6665" s="21"/>
    </row>
    <row r="6666" spans="1:1">
      <c r="A6666" s="14"/>
    </row>
    <row r="6667" spans="1:1">
      <c r="A6667" s="21"/>
    </row>
    <row r="6668" spans="1:1">
      <c r="A6668" s="14"/>
    </row>
    <row r="6669" spans="1:1">
      <c r="A6669" s="21"/>
    </row>
    <row r="6670" spans="1:1">
      <c r="A6670" s="14"/>
    </row>
    <row r="6671" spans="1:1">
      <c r="A6671" s="21"/>
    </row>
    <row r="6672" spans="1:1">
      <c r="A6672" s="14"/>
    </row>
    <row r="6673" spans="1:1">
      <c r="A6673" s="21"/>
    </row>
    <row r="6674" spans="1:1">
      <c r="A6674" s="14"/>
    </row>
    <row r="6675" spans="1:1">
      <c r="A6675" s="21"/>
    </row>
    <row r="6676" spans="1:1">
      <c r="A6676" s="14"/>
    </row>
    <row r="6677" spans="1:1">
      <c r="A6677" s="21"/>
    </row>
    <row r="6678" spans="1:1">
      <c r="A6678" s="14"/>
    </row>
    <row r="6679" spans="1:1">
      <c r="A6679" s="21"/>
    </row>
    <row r="6680" spans="1:1">
      <c r="A6680" s="14"/>
    </row>
    <row r="6681" spans="1:1">
      <c r="A6681" s="21"/>
    </row>
    <row r="6682" spans="1:1">
      <c r="A6682" s="14"/>
    </row>
    <row r="6683" spans="1:1">
      <c r="A6683" s="21"/>
    </row>
    <row r="6684" spans="1:1">
      <c r="A6684" s="14"/>
    </row>
    <row r="6685" spans="1:1">
      <c r="A6685" s="21"/>
    </row>
    <row r="6686" spans="1:1">
      <c r="A6686" s="14"/>
    </row>
    <row r="6687" spans="1:1">
      <c r="A6687" s="21"/>
    </row>
    <row r="6688" spans="1:1">
      <c r="A6688" s="14"/>
    </row>
    <row r="6689" spans="1:1">
      <c r="A6689" s="14"/>
    </row>
    <row r="6690" spans="1:1">
      <c r="A6690" s="21"/>
    </row>
    <row r="6691" spans="1:1">
      <c r="A6691" s="21"/>
    </row>
    <row r="6692" spans="1:1">
      <c r="A6692" s="14"/>
    </row>
    <row r="6693" spans="1:1">
      <c r="A6693" s="21"/>
    </row>
    <row r="6694" spans="1:1">
      <c r="A6694" s="14"/>
    </row>
    <row r="6695" spans="1:1">
      <c r="A6695" s="21"/>
    </row>
    <row r="6696" spans="1:1">
      <c r="A6696" s="14"/>
    </row>
    <row r="6697" spans="1:1">
      <c r="A6697" s="21"/>
    </row>
    <row r="6698" spans="1:1">
      <c r="A6698" s="14"/>
    </row>
    <row r="6699" spans="1:1">
      <c r="A6699" s="21"/>
    </row>
    <row r="6700" spans="1:1">
      <c r="A6700" s="14"/>
    </row>
    <row r="6701" spans="1:1">
      <c r="A6701" s="21"/>
    </row>
    <row r="6702" spans="1:1">
      <c r="A6702" s="14"/>
    </row>
    <row r="6703" spans="1:1">
      <c r="A6703" s="21"/>
    </row>
    <row r="6704" spans="1:1">
      <c r="A6704" s="14"/>
    </row>
    <row r="6705" spans="1:1">
      <c r="A6705" s="21"/>
    </row>
    <row r="6706" spans="1:1">
      <c r="A6706" s="14"/>
    </row>
    <row r="6707" spans="1:1">
      <c r="A6707" s="21"/>
    </row>
    <row r="6708" spans="1:1">
      <c r="A6708" s="14"/>
    </row>
    <row r="6709" spans="1:1">
      <c r="A6709" s="21"/>
    </row>
    <row r="6710" spans="1:1">
      <c r="A6710" s="14"/>
    </row>
    <row r="6711" spans="1:1">
      <c r="A6711" s="21"/>
    </row>
    <row r="6712" spans="1:1">
      <c r="A6712" s="14"/>
    </row>
    <row r="6713" spans="1:1">
      <c r="A6713" s="21"/>
    </row>
    <row r="6714" spans="1:1">
      <c r="A6714" s="14"/>
    </row>
    <row r="6715" spans="1:1">
      <c r="A6715" s="21"/>
    </row>
    <row r="6716" spans="1:1">
      <c r="A6716" s="14"/>
    </row>
    <row r="6717" spans="1:1">
      <c r="A6717" s="21"/>
    </row>
    <row r="6718" spans="1:1">
      <c r="A6718" s="14"/>
    </row>
    <row r="6719" spans="1:1">
      <c r="A6719" s="21"/>
    </row>
    <row r="6720" spans="1:1">
      <c r="A6720" s="14"/>
    </row>
    <row r="6721" spans="1:1">
      <c r="A6721" s="21"/>
    </row>
    <row r="6722" spans="1:1">
      <c r="A6722" s="14"/>
    </row>
    <row r="6723" spans="1:1">
      <c r="A6723" s="21"/>
    </row>
    <row r="6724" spans="1:1">
      <c r="A6724" s="14"/>
    </row>
    <row r="6725" spans="1:1">
      <c r="A6725" s="21"/>
    </row>
    <row r="6726" spans="1:1">
      <c r="A6726" s="14"/>
    </row>
    <row r="6727" spans="1:1">
      <c r="A6727" s="21"/>
    </row>
    <row r="6728" spans="1:1">
      <c r="A6728" s="14"/>
    </row>
    <row r="6729" spans="1:1">
      <c r="A6729" s="21"/>
    </row>
    <row r="6730" spans="1:1">
      <c r="A6730" s="14"/>
    </row>
    <row r="6731" spans="1:1">
      <c r="A6731" s="21"/>
    </row>
    <row r="6732" spans="1:1">
      <c r="A6732" s="14"/>
    </row>
    <row r="6733" spans="1:1">
      <c r="A6733" s="21"/>
    </row>
    <row r="6734" spans="1:1">
      <c r="A6734" s="14"/>
    </row>
    <row r="6735" spans="1:1">
      <c r="A6735" s="21"/>
    </row>
    <row r="6736" spans="1:1">
      <c r="A6736" s="14"/>
    </row>
    <row r="6737" spans="1:1">
      <c r="A6737" s="21"/>
    </row>
    <row r="6738" spans="1:1">
      <c r="A6738" s="14"/>
    </row>
    <row r="6739" spans="1:1">
      <c r="A6739" s="21"/>
    </row>
    <row r="6740" spans="1:1">
      <c r="A6740" s="14"/>
    </row>
    <row r="6741" spans="1:1">
      <c r="A6741" s="21"/>
    </row>
    <row r="6742" spans="1:1">
      <c r="A6742" s="14"/>
    </row>
    <row r="6743" spans="1:1">
      <c r="A6743" s="21"/>
    </row>
    <row r="6744" spans="1:1">
      <c r="A6744" s="14"/>
    </row>
    <row r="6745" spans="1:1">
      <c r="A6745" s="21"/>
    </row>
    <row r="6746" spans="1:1">
      <c r="A6746" s="14"/>
    </row>
    <row r="6747" spans="1:1">
      <c r="A6747" s="21"/>
    </row>
    <row r="6748" spans="1:1">
      <c r="A6748" s="14"/>
    </row>
    <row r="6749" spans="1:1">
      <c r="A6749" s="21"/>
    </row>
    <row r="6750" spans="1:1">
      <c r="A6750" s="14"/>
    </row>
    <row r="6751" spans="1:1">
      <c r="A6751" s="21"/>
    </row>
    <row r="6752" spans="1:1">
      <c r="A6752" s="14"/>
    </row>
    <row r="6753" spans="1:1">
      <c r="A6753" s="21"/>
    </row>
    <row r="6754" spans="1:1">
      <c r="A6754" s="14"/>
    </row>
    <row r="6755" spans="1:1">
      <c r="A6755" s="21"/>
    </row>
    <row r="6756" spans="1:1">
      <c r="A6756" s="14"/>
    </row>
    <row r="6757" spans="1:1">
      <c r="A6757" s="21"/>
    </row>
    <row r="6758" spans="1:1">
      <c r="A6758" s="14"/>
    </row>
    <row r="6759" spans="1:1">
      <c r="A6759" s="21"/>
    </row>
    <row r="6760" spans="1:1">
      <c r="A6760" s="14"/>
    </row>
    <row r="6761" spans="1:1">
      <c r="A6761" s="21"/>
    </row>
    <row r="6762" spans="1:1">
      <c r="A6762" s="14"/>
    </row>
    <row r="6763" spans="1:1">
      <c r="A6763" s="21"/>
    </row>
    <row r="6764" spans="1:1">
      <c r="A6764" s="14"/>
    </row>
    <row r="6765" spans="1:1">
      <c r="A6765" s="21"/>
    </row>
    <row r="6766" spans="1:1">
      <c r="A6766" s="14"/>
    </row>
    <row r="6767" spans="1:1">
      <c r="A6767" s="21"/>
    </row>
    <row r="6768" spans="1:1">
      <c r="A6768" s="14"/>
    </row>
    <row r="6769" spans="1:1">
      <c r="A6769" s="21"/>
    </row>
    <row r="6770" spans="1:1">
      <c r="A6770" s="14"/>
    </row>
    <row r="6771" spans="1:1">
      <c r="A6771" s="21"/>
    </row>
    <row r="6772" spans="1:1">
      <c r="A6772" s="14"/>
    </row>
    <row r="6773" spans="1:1">
      <c r="A6773" s="21"/>
    </row>
    <row r="6774" spans="1:1">
      <c r="A6774" s="14"/>
    </row>
    <row r="6775" spans="1:1">
      <c r="A6775" s="21"/>
    </row>
    <row r="6776" spans="1:1">
      <c r="A6776" s="14"/>
    </row>
    <row r="6777" spans="1:1">
      <c r="A6777" s="21"/>
    </row>
    <row r="6778" spans="1:1">
      <c r="A6778" s="14"/>
    </row>
    <row r="6779" spans="1:1">
      <c r="A6779" s="21"/>
    </row>
    <row r="6780" spans="1:1">
      <c r="A6780" s="14"/>
    </row>
    <row r="6781" spans="1:1">
      <c r="A6781" s="21"/>
    </row>
    <row r="6782" spans="1:1">
      <c r="A6782" s="14"/>
    </row>
    <row r="6783" spans="1:1">
      <c r="A6783" s="21"/>
    </row>
    <row r="6784" spans="1:1">
      <c r="A6784" s="14"/>
    </row>
    <row r="6785" spans="1:1">
      <c r="A6785" s="21"/>
    </row>
    <row r="6786" spans="1:1">
      <c r="A6786" s="14"/>
    </row>
    <row r="6787" spans="1:1">
      <c r="A6787" s="21"/>
    </row>
    <row r="6788" spans="1:1">
      <c r="A6788" s="14"/>
    </row>
    <row r="6789" spans="1:1">
      <c r="A6789" s="21"/>
    </row>
    <row r="6790" spans="1:1">
      <c r="A6790" s="14"/>
    </row>
    <row r="6791" spans="1:1">
      <c r="A6791" s="21"/>
    </row>
    <row r="6792" spans="1:1">
      <c r="A6792" s="14"/>
    </row>
    <row r="6793" spans="1:1">
      <c r="A6793" s="21"/>
    </row>
    <row r="6794" spans="1:1">
      <c r="A6794" s="14"/>
    </row>
    <row r="6795" spans="1:1">
      <c r="A6795" s="21"/>
    </row>
    <row r="6796" spans="1:1">
      <c r="A6796" s="14"/>
    </row>
    <row r="6797" spans="1:1">
      <c r="A6797" s="21"/>
    </row>
    <row r="6798" spans="1:1">
      <c r="A6798" s="14"/>
    </row>
    <row r="6799" spans="1:1">
      <c r="A6799" s="21"/>
    </row>
    <row r="6800" spans="1:1">
      <c r="A6800" s="14"/>
    </row>
    <row r="6801" spans="1:1">
      <c r="A6801" s="21"/>
    </row>
    <row r="6802" spans="1:1">
      <c r="A6802" s="14"/>
    </row>
    <row r="6803" spans="1:1">
      <c r="A6803" s="21"/>
    </row>
    <row r="6804" spans="1:1">
      <c r="A6804" s="14"/>
    </row>
    <row r="6805" spans="1:1">
      <c r="A6805" s="21"/>
    </row>
    <row r="6806" spans="1:1">
      <c r="A6806" s="14"/>
    </row>
    <row r="6807" spans="1:1">
      <c r="A6807" s="21"/>
    </row>
    <row r="6808" spans="1:1">
      <c r="A6808" s="14"/>
    </row>
    <row r="6809" spans="1:1">
      <c r="A6809" s="21"/>
    </row>
    <row r="6810" spans="1:1">
      <c r="A6810" s="14"/>
    </row>
    <row r="6811" spans="1:1">
      <c r="A6811" s="21"/>
    </row>
    <row r="6812" spans="1:1">
      <c r="A6812" s="14"/>
    </row>
    <row r="6813" spans="1:1">
      <c r="A6813" s="21"/>
    </row>
    <row r="6814" spans="1:1">
      <c r="A6814" s="14"/>
    </row>
    <row r="6815" spans="1:1">
      <c r="A6815" s="21"/>
    </row>
    <row r="6816" spans="1:1">
      <c r="A6816" s="14"/>
    </row>
    <row r="6817" spans="1:1">
      <c r="A6817" s="21"/>
    </row>
    <row r="6818" spans="1:1">
      <c r="A6818" s="14"/>
    </row>
    <row r="6819" spans="1:1">
      <c r="A6819" s="21"/>
    </row>
    <row r="6820" spans="1:1">
      <c r="A6820" s="14"/>
    </row>
    <row r="6821" spans="1:1">
      <c r="A6821" s="21"/>
    </row>
    <row r="6822" spans="1:1">
      <c r="A6822" s="14"/>
    </row>
    <row r="6823" spans="1:1">
      <c r="A6823" s="21"/>
    </row>
    <row r="6824" spans="1:1">
      <c r="A6824" s="14"/>
    </row>
    <row r="6825" spans="1:1">
      <c r="A6825" s="21"/>
    </row>
    <row r="6826" spans="1:1">
      <c r="A6826" s="14"/>
    </row>
    <row r="6827" spans="1:1">
      <c r="A6827" s="21"/>
    </row>
    <row r="6828" spans="1:1">
      <c r="A6828" s="14"/>
    </row>
    <row r="6829" spans="1:1">
      <c r="A6829" s="21"/>
    </row>
    <row r="6830" spans="1:1">
      <c r="A6830" s="14"/>
    </row>
    <row r="6831" spans="1:1">
      <c r="A6831" s="21"/>
    </row>
    <row r="6832" spans="1:1">
      <c r="A6832" s="14"/>
    </row>
    <row r="6833" spans="1:1">
      <c r="A6833" s="21"/>
    </row>
    <row r="6834" spans="1:1">
      <c r="A6834" s="14"/>
    </row>
    <row r="6835" spans="1:1">
      <c r="A6835" s="21"/>
    </row>
    <row r="6836" spans="1:1">
      <c r="A6836" s="14"/>
    </row>
    <row r="6837" spans="1:1">
      <c r="A6837" s="21"/>
    </row>
    <row r="6838" spans="1:1">
      <c r="A6838" s="14"/>
    </row>
    <row r="6839" spans="1:1">
      <c r="A6839" s="21"/>
    </row>
    <row r="6840" spans="1:1">
      <c r="A6840" s="14"/>
    </row>
    <row r="6841" spans="1:1">
      <c r="A6841" s="21"/>
    </row>
    <row r="6842" spans="1:1">
      <c r="A6842" s="14"/>
    </row>
    <row r="6843" spans="1:1">
      <c r="A6843" s="21"/>
    </row>
    <row r="6844" spans="1:1">
      <c r="A6844" s="14"/>
    </row>
    <row r="6845" spans="1:1">
      <c r="A6845" s="21"/>
    </row>
    <row r="6846" spans="1:1">
      <c r="A6846" s="14"/>
    </row>
    <row r="6847" spans="1:1">
      <c r="A6847" s="21"/>
    </row>
    <row r="6848" spans="1:1">
      <c r="A6848" s="14"/>
    </row>
    <row r="6849" spans="1:1">
      <c r="A6849" s="21"/>
    </row>
    <row r="6850" spans="1:1">
      <c r="A6850" s="14"/>
    </row>
    <row r="6851" spans="1:1">
      <c r="A6851" s="21"/>
    </row>
    <row r="6852" spans="1:1">
      <c r="A6852" s="14"/>
    </row>
    <row r="6853" spans="1:1">
      <c r="A6853" s="21"/>
    </row>
    <row r="6854" spans="1:1">
      <c r="A6854" s="14"/>
    </row>
    <row r="6855" spans="1:1">
      <c r="A6855" s="21"/>
    </row>
    <row r="6856" spans="1:1">
      <c r="A6856" s="14"/>
    </row>
    <row r="6857" spans="1:1">
      <c r="A6857" s="21"/>
    </row>
    <row r="6858" spans="1:1">
      <c r="A6858" s="14"/>
    </row>
    <row r="6859" spans="1:1">
      <c r="A6859" s="21"/>
    </row>
    <row r="6860" spans="1:1">
      <c r="A6860" s="14"/>
    </row>
    <row r="6861" spans="1:1">
      <c r="A6861" s="21"/>
    </row>
    <row r="6862" spans="1:1">
      <c r="A6862" s="14"/>
    </row>
    <row r="6863" spans="1:1">
      <c r="A6863" s="21"/>
    </row>
    <row r="6864" spans="1:1">
      <c r="A6864" s="14"/>
    </row>
    <row r="6865" spans="1:1">
      <c r="A6865" s="21"/>
    </row>
    <row r="6866" spans="1:1">
      <c r="A6866" s="14"/>
    </row>
    <row r="6867" spans="1:1">
      <c r="A6867" s="21"/>
    </row>
    <row r="6868" spans="1:1">
      <c r="A6868" s="14"/>
    </row>
    <row r="6869" spans="1:1">
      <c r="A6869" s="21"/>
    </row>
    <row r="6870" spans="1:1">
      <c r="A6870" s="14"/>
    </row>
    <row r="6871" spans="1:1">
      <c r="A6871" s="21"/>
    </row>
    <row r="6872" spans="1:1">
      <c r="A6872" s="14"/>
    </row>
    <row r="6873" spans="1:1">
      <c r="A6873" s="21"/>
    </row>
    <row r="6874" spans="1:1">
      <c r="A6874" s="14"/>
    </row>
    <row r="6875" spans="1:1">
      <c r="A6875" s="21"/>
    </row>
    <row r="6876" spans="1:1">
      <c r="A6876" s="14"/>
    </row>
    <row r="6877" spans="1:1">
      <c r="A6877" s="21"/>
    </row>
    <row r="6878" spans="1:1">
      <c r="A6878" s="14"/>
    </row>
    <row r="6879" spans="1:1">
      <c r="A6879" s="21"/>
    </row>
    <row r="6880" spans="1:1">
      <c r="A6880" s="14"/>
    </row>
    <row r="6881" spans="1:1">
      <c r="A6881" s="21"/>
    </row>
    <row r="6882" spans="1:1">
      <c r="A6882" s="14"/>
    </row>
    <row r="6883" spans="1:1">
      <c r="A6883" s="21"/>
    </row>
    <row r="6884" spans="1:1">
      <c r="A6884" s="14"/>
    </row>
    <row r="6885" spans="1:1">
      <c r="A6885" s="21"/>
    </row>
    <row r="6886" spans="1:1">
      <c r="A6886" s="14"/>
    </row>
    <row r="6887" spans="1:1">
      <c r="A6887" s="21"/>
    </row>
    <row r="6888" spans="1:1">
      <c r="A6888" s="14"/>
    </row>
    <row r="6889" spans="1:1">
      <c r="A6889" s="21"/>
    </row>
    <row r="6890" spans="1:1">
      <c r="A6890" s="14"/>
    </row>
    <row r="6891" spans="1:1">
      <c r="A6891" s="21"/>
    </row>
    <row r="6892" spans="1:1">
      <c r="A6892" s="14"/>
    </row>
    <row r="6893" spans="1:1">
      <c r="A6893" s="21"/>
    </row>
    <row r="6894" spans="1:1">
      <c r="A6894" s="14"/>
    </row>
    <row r="6895" spans="1:1">
      <c r="A6895" s="21"/>
    </row>
    <row r="6896" spans="1:1">
      <c r="A6896" s="14"/>
    </row>
    <row r="6897" spans="1:1">
      <c r="A6897" s="21"/>
    </row>
    <row r="6898" spans="1:1">
      <c r="A6898" s="14"/>
    </row>
    <row r="6899" spans="1:1">
      <c r="A6899" s="21"/>
    </row>
    <row r="6900" spans="1:1">
      <c r="A6900" s="14"/>
    </row>
    <row r="6901" spans="1:1">
      <c r="A6901" s="21"/>
    </row>
    <row r="6902" spans="1:1">
      <c r="A6902" s="14"/>
    </row>
    <row r="6903" spans="1:1">
      <c r="A6903" s="21"/>
    </row>
    <row r="6904" spans="1:1">
      <c r="A6904" s="14"/>
    </row>
    <row r="6905" spans="1:1">
      <c r="A6905" s="21"/>
    </row>
    <row r="6906" spans="1:1">
      <c r="A6906" s="14"/>
    </row>
    <row r="6907" spans="1:1">
      <c r="A6907" s="21"/>
    </row>
    <row r="6908" spans="1:1">
      <c r="A6908" s="14"/>
    </row>
    <row r="6909" spans="1:1">
      <c r="A6909" s="21"/>
    </row>
    <row r="6910" spans="1:1">
      <c r="A6910" s="14"/>
    </row>
    <row r="6911" spans="1:1">
      <c r="A6911" s="21"/>
    </row>
    <row r="6912" spans="1:1">
      <c r="A6912" s="14"/>
    </row>
    <row r="6913" spans="1:1">
      <c r="A6913" s="21"/>
    </row>
    <row r="6914" spans="1:1">
      <c r="A6914" s="14"/>
    </row>
    <row r="6915" spans="1:1">
      <c r="A6915" s="21"/>
    </row>
    <row r="6916" spans="1:1">
      <c r="A6916" s="14"/>
    </row>
    <row r="6917" spans="1:1">
      <c r="A6917" s="21"/>
    </row>
    <row r="6918" spans="1:1">
      <c r="A6918" s="14"/>
    </row>
    <row r="6919" spans="1:1">
      <c r="A6919" s="21"/>
    </row>
    <row r="6920" spans="1:1">
      <c r="A6920" s="14"/>
    </row>
    <row r="6921" spans="1:1">
      <c r="A6921" s="21"/>
    </row>
    <row r="6922" spans="1:1">
      <c r="A6922" s="14"/>
    </row>
    <row r="6923" spans="1:1">
      <c r="A6923" s="21"/>
    </row>
    <row r="6924" spans="1:1">
      <c r="A6924" s="14"/>
    </row>
    <row r="6925" spans="1:1">
      <c r="A6925" s="21"/>
    </row>
    <row r="6926" spans="1:1">
      <c r="A6926" s="14"/>
    </row>
    <row r="6927" spans="1:1">
      <c r="A6927" s="21"/>
    </row>
    <row r="6928" spans="1:1">
      <c r="A6928" s="14"/>
    </row>
    <row r="6929" spans="1:1">
      <c r="A6929" s="21"/>
    </row>
    <row r="6930" spans="1:1">
      <c r="A6930" s="14"/>
    </row>
    <row r="6931" spans="1:1">
      <c r="A6931" s="21"/>
    </row>
    <row r="6932" spans="1:1">
      <c r="A6932" s="14"/>
    </row>
    <row r="6933" spans="1:1">
      <c r="A6933" s="21"/>
    </row>
    <row r="6934" spans="1:1">
      <c r="A6934" s="14"/>
    </row>
    <row r="6935" spans="1:1">
      <c r="A6935" s="21"/>
    </row>
    <row r="6936" spans="1:1">
      <c r="A6936" s="14"/>
    </row>
    <row r="6937" spans="1:1">
      <c r="A6937" s="21"/>
    </row>
    <row r="6938" spans="1:1">
      <c r="A6938" s="14"/>
    </row>
    <row r="6939" spans="1:1">
      <c r="A6939" s="21"/>
    </row>
    <row r="6940" spans="1:1">
      <c r="A6940" s="14"/>
    </row>
    <row r="6941" spans="1:1">
      <c r="A6941" s="21"/>
    </row>
    <row r="6942" spans="1:1">
      <c r="A6942" s="14"/>
    </row>
    <row r="6943" spans="1:1">
      <c r="A6943" s="21"/>
    </row>
    <row r="6944" spans="1:1">
      <c r="A6944" s="14"/>
    </row>
    <row r="6945" spans="1:1">
      <c r="A6945" s="21"/>
    </row>
    <row r="6946" spans="1:1">
      <c r="A6946" s="14"/>
    </row>
    <row r="6947" spans="1:1">
      <c r="A6947" s="21"/>
    </row>
    <row r="6948" spans="1:1">
      <c r="A6948" s="14"/>
    </row>
    <row r="6949" spans="1:1">
      <c r="A6949" s="21"/>
    </row>
    <row r="6950" spans="1:1">
      <c r="A6950" s="14"/>
    </row>
    <row r="6951" spans="1:1">
      <c r="A6951" s="21"/>
    </row>
    <row r="6952" spans="1:1">
      <c r="A6952" s="14"/>
    </row>
    <row r="6953" spans="1:1">
      <c r="A6953" s="21"/>
    </row>
    <row r="6954" spans="1:1">
      <c r="A6954" s="14"/>
    </row>
    <row r="6955" spans="1:1">
      <c r="A6955" s="21"/>
    </row>
    <row r="6956" spans="1:1">
      <c r="A6956" s="14"/>
    </row>
    <row r="6957" spans="1:1">
      <c r="A6957" s="21"/>
    </row>
    <row r="6958" spans="1:1">
      <c r="A6958" s="14"/>
    </row>
    <row r="6959" spans="1:1">
      <c r="A6959" s="21"/>
    </row>
    <row r="6960" spans="1:1">
      <c r="A6960" s="14"/>
    </row>
    <row r="6961" spans="1:1">
      <c r="A6961" s="21"/>
    </row>
    <row r="6962" spans="1:1">
      <c r="A6962" s="14"/>
    </row>
    <row r="6963" spans="1:1">
      <c r="A6963" s="21"/>
    </row>
    <row r="6964" spans="1:1">
      <c r="A6964" s="14"/>
    </row>
    <row r="6965" spans="1:1">
      <c r="A6965" s="21"/>
    </row>
    <row r="6966" spans="1:1">
      <c r="A6966" s="14"/>
    </row>
    <row r="6967" spans="1:1">
      <c r="A6967" s="21"/>
    </row>
    <row r="6968" spans="1:1">
      <c r="A6968" s="14"/>
    </row>
    <row r="6969" spans="1:1">
      <c r="A6969" s="21"/>
    </row>
    <row r="6970" spans="1:1">
      <c r="A6970" s="14"/>
    </row>
    <row r="6971" spans="1:1">
      <c r="A6971" s="21"/>
    </row>
    <row r="6972" spans="1:1">
      <c r="A6972" s="14"/>
    </row>
    <row r="6973" spans="1:1">
      <c r="A6973" s="21"/>
    </row>
    <row r="6974" spans="1:1">
      <c r="A6974" s="14"/>
    </row>
    <row r="6975" spans="1:1">
      <c r="A6975" s="21"/>
    </row>
    <row r="6976" spans="1:1">
      <c r="A6976" s="14"/>
    </row>
    <row r="6977" spans="1:1">
      <c r="A6977" s="21"/>
    </row>
    <row r="6978" spans="1:1">
      <c r="A6978" s="14"/>
    </row>
    <row r="6979" spans="1:1">
      <c r="A6979" s="21"/>
    </row>
    <row r="6980" spans="1:1">
      <c r="A6980" s="14"/>
    </row>
    <row r="6981" spans="1:1">
      <c r="A6981" s="21"/>
    </row>
    <row r="6982" spans="1:1">
      <c r="A6982" s="14"/>
    </row>
    <row r="6983" spans="1:1">
      <c r="A6983" s="21"/>
    </row>
    <row r="6984" spans="1:1">
      <c r="A6984" s="14"/>
    </row>
    <row r="6985" spans="1:1">
      <c r="A6985" s="21"/>
    </row>
    <row r="6986" spans="1:1">
      <c r="A6986" s="14"/>
    </row>
    <row r="6987" spans="1:1">
      <c r="A6987" s="21"/>
    </row>
    <row r="6988" spans="1:1">
      <c r="A6988" s="14"/>
    </row>
    <row r="6989" spans="1:1">
      <c r="A6989" s="21"/>
    </row>
    <row r="6990" spans="1:1">
      <c r="A6990" s="14"/>
    </row>
    <row r="6991" spans="1:1">
      <c r="A6991" s="21"/>
    </row>
    <row r="6992" spans="1:1">
      <c r="A6992" s="14"/>
    </row>
    <row r="6993" spans="1:1">
      <c r="A6993" s="21"/>
    </row>
    <row r="6994" spans="1:1">
      <c r="A6994" s="14"/>
    </row>
    <row r="6995" spans="1:1">
      <c r="A6995" s="21"/>
    </row>
    <row r="6996" spans="1:1">
      <c r="A6996" s="14"/>
    </row>
    <row r="6997" spans="1:1">
      <c r="A6997" s="21"/>
    </row>
    <row r="6998" spans="1:1">
      <c r="A6998" s="14"/>
    </row>
    <row r="6999" spans="1:1">
      <c r="A6999" s="21"/>
    </row>
    <row r="7000" spans="1:1">
      <c r="A7000" s="14"/>
    </row>
    <row r="7001" spans="1:1">
      <c r="A7001" s="21"/>
    </row>
    <row r="7002" spans="1:1">
      <c r="A7002" s="14"/>
    </row>
    <row r="7003" spans="1:1">
      <c r="A7003" s="21"/>
    </row>
    <row r="7004" spans="1:1">
      <c r="A7004" s="14"/>
    </row>
    <row r="7005" spans="1:1">
      <c r="A7005" s="21"/>
    </row>
    <row r="7006" spans="1:1">
      <c r="A7006" s="14"/>
    </row>
    <row r="7007" spans="1:1">
      <c r="A7007" s="21"/>
    </row>
    <row r="7008" spans="1:1">
      <c r="A7008" s="14"/>
    </row>
    <row r="7009" spans="1:1">
      <c r="A7009" s="21"/>
    </row>
    <row r="7010" spans="1:1">
      <c r="A7010" s="14"/>
    </row>
    <row r="7011" spans="1:1">
      <c r="A7011" s="21"/>
    </row>
    <row r="7012" spans="1:1">
      <c r="A7012" s="14"/>
    </row>
    <row r="7013" spans="1:1">
      <c r="A7013" s="21"/>
    </row>
    <row r="7014" spans="1:1">
      <c r="A7014" s="14"/>
    </row>
    <row r="7015" spans="1:1">
      <c r="A7015" s="21"/>
    </row>
    <row r="7016" spans="1:1">
      <c r="A7016" s="14"/>
    </row>
    <row r="7017" spans="1:1">
      <c r="A7017" s="21"/>
    </row>
    <row r="7018" spans="1:1">
      <c r="A7018" s="14"/>
    </row>
    <row r="7019" spans="1:1">
      <c r="A7019" s="21"/>
    </row>
    <row r="7020" spans="1:1">
      <c r="A7020" s="14"/>
    </row>
    <row r="7021" spans="1:1">
      <c r="A7021" s="21"/>
    </row>
    <row r="7022" spans="1:1">
      <c r="A7022" s="14"/>
    </row>
    <row r="7023" spans="1:1">
      <c r="A7023" s="21"/>
    </row>
    <row r="7024" spans="1:1">
      <c r="A7024" s="14"/>
    </row>
    <row r="7025" spans="1:1">
      <c r="A7025" s="21"/>
    </row>
    <row r="7026" spans="1:1">
      <c r="A7026" s="14"/>
    </row>
    <row r="7027" spans="1:1">
      <c r="A7027" s="21"/>
    </row>
    <row r="7028" spans="1:1">
      <c r="A7028" s="14"/>
    </row>
    <row r="7029" spans="1:1">
      <c r="A7029" s="21"/>
    </row>
    <row r="7030" spans="1:1">
      <c r="A7030" s="14"/>
    </row>
    <row r="7031" spans="1:1">
      <c r="A7031" s="21"/>
    </row>
    <row r="7032" spans="1:1">
      <c r="A7032" s="14"/>
    </row>
    <row r="7033" spans="1:1">
      <c r="A7033" s="21"/>
    </row>
    <row r="7034" spans="1:1">
      <c r="A7034" s="14"/>
    </row>
    <row r="7035" spans="1:1">
      <c r="A7035" s="21"/>
    </row>
    <row r="7036" spans="1:1">
      <c r="A7036" s="14"/>
    </row>
    <row r="7037" spans="1:1">
      <c r="A7037" s="21"/>
    </row>
    <row r="7038" spans="1:1">
      <c r="A7038" s="14"/>
    </row>
    <row r="7039" spans="1:1">
      <c r="A7039" s="21"/>
    </row>
    <row r="7040" spans="1:1">
      <c r="A7040" s="14"/>
    </row>
    <row r="7041" spans="1:1">
      <c r="A7041" s="21"/>
    </row>
    <row r="7042" spans="1:1">
      <c r="A7042" s="14"/>
    </row>
    <row r="7043" spans="1:1">
      <c r="A7043" s="21"/>
    </row>
    <row r="7044" spans="1:1">
      <c r="A7044" s="14"/>
    </row>
    <row r="7045" spans="1:1">
      <c r="A7045" s="21"/>
    </row>
    <row r="7046" spans="1:1">
      <c r="A7046" s="14"/>
    </row>
    <row r="7047" spans="1:1">
      <c r="A7047" s="21"/>
    </row>
    <row r="7048" spans="1:1">
      <c r="A7048" s="14"/>
    </row>
    <row r="7049" spans="1:1">
      <c r="A7049" s="21"/>
    </row>
    <row r="7050" spans="1:1">
      <c r="A7050" s="14"/>
    </row>
    <row r="7051" spans="1:1">
      <c r="A7051" s="21"/>
    </row>
    <row r="7052" spans="1:1">
      <c r="A7052" s="14"/>
    </row>
    <row r="7053" spans="1:1">
      <c r="A7053" s="21"/>
    </row>
    <row r="7054" spans="1:1">
      <c r="A7054" s="14"/>
    </row>
    <row r="7055" spans="1:1">
      <c r="A7055" s="21"/>
    </row>
    <row r="7056" spans="1:1">
      <c r="A7056" s="14"/>
    </row>
    <row r="7057" spans="1:1">
      <c r="A7057" s="21"/>
    </row>
    <row r="7058" spans="1:1">
      <c r="A7058" s="14"/>
    </row>
    <row r="7059" spans="1:1">
      <c r="A7059" s="21"/>
    </row>
    <row r="7060" spans="1:1">
      <c r="A7060" s="14"/>
    </row>
    <row r="7061" spans="1:1">
      <c r="A7061" s="21"/>
    </row>
    <row r="7062" spans="1:1">
      <c r="A7062" s="14"/>
    </row>
    <row r="7063" spans="1:1">
      <c r="A7063" s="21"/>
    </row>
    <row r="7064" spans="1:1">
      <c r="A7064" s="14"/>
    </row>
    <row r="7065" spans="1:1">
      <c r="A7065" s="21"/>
    </row>
    <row r="7066" spans="1:1">
      <c r="A7066" s="14"/>
    </row>
    <row r="7067" spans="1:1">
      <c r="A7067" s="21"/>
    </row>
    <row r="7068" spans="1:1">
      <c r="A7068" s="14"/>
    </row>
    <row r="7069" spans="1:1">
      <c r="A7069" s="21"/>
    </row>
    <row r="7070" spans="1:1">
      <c r="A7070" s="14"/>
    </row>
    <row r="7071" spans="1:1">
      <c r="A7071" s="21"/>
    </row>
    <row r="7072" spans="1:1">
      <c r="A7072" s="14"/>
    </row>
    <row r="7073" spans="1:1">
      <c r="A7073" s="21"/>
    </row>
    <row r="7074" spans="1:1">
      <c r="A7074" s="14"/>
    </row>
    <row r="7075" spans="1:1">
      <c r="A7075" s="21"/>
    </row>
    <row r="7076" spans="1:1">
      <c r="A7076" s="14"/>
    </row>
    <row r="7077" spans="1:1">
      <c r="A7077" s="21"/>
    </row>
    <row r="7078" spans="1:1">
      <c r="A7078" s="14"/>
    </row>
    <row r="7079" spans="1:1">
      <c r="A7079" s="21"/>
    </row>
    <row r="7080" spans="1:1">
      <c r="A7080" s="14"/>
    </row>
    <row r="7081" spans="1:1">
      <c r="A7081" s="21"/>
    </row>
    <row r="7082" spans="1:1">
      <c r="A7082" s="14"/>
    </row>
    <row r="7083" spans="1:1">
      <c r="A7083" s="21"/>
    </row>
    <row r="7084" spans="1:1">
      <c r="A7084" s="14"/>
    </row>
    <row r="7085" spans="1:1">
      <c r="A7085" s="21"/>
    </row>
    <row r="7086" spans="1:1">
      <c r="A7086" s="14"/>
    </row>
    <row r="7087" spans="1:1">
      <c r="A7087" s="21"/>
    </row>
    <row r="7088" spans="1:1">
      <c r="A7088" s="14"/>
    </row>
    <row r="7089" spans="1:1">
      <c r="A7089" s="21"/>
    </row>
    <row r="7090" spans="1:1">
      <c r="A7090" s="14"/>
    </row>
    <row r="7091" spans="1:1">
      <c r="A7091" s="21"/>
    </row>
    <row r="7092" spans="1:1">
      <c r="A7092" s="14"/>
    </row>
    <row r="7093" spans="1:1">
      <c r="A7093" s="21"/>
    </row>
    <row r="7094" spans="1:1">
      <c r="A7094" s="14"/>
    </row>
    <row r="7095" spans="1:1">
      <c r="A7095" s="21"/>
    </row>
    <row r="7096" spans="1:1">
      <c r="A7096" s="14"/>
    </row>
    <row r="7097" spans="1:1">
      <c r="A7097" s="21"/>
    </row>
    <row r="7098" spans="1:1">
      <c r="A7098" s="14"/>
    </row>
    <row r="7099" spans="1:1">
      <c r="A7099" s="21"/>
    </row>
    <row r="7100" spans="1:1">
      <c r="A7100" s="14"/>
    </row>
    <row r="7101" spans="1:1">
      <c r="A7101" s="21"/>
    </row>
    <row r="7102" spans="1:1">
      <c r="A7102" s="14"/>
    </row>
    <row r="7103" spans="1:1">
      <c r="A7103" s="21"/>
    </row>
    <row r="7104" spans="1:1">
      <c r="A7104" s="14"/>
    </row>
    <row r="7105" spans="1:1">
      <c r="A7105" s="21"/>
    </row>
    <row r="7106" spans="1:1">
      <c r="A7106" s="14"/>
    </row>
    <row r="7107" spans="1:1">
      <c r="A7107" s="21"/>
    </row>
    <row r="7108" spans="1:1">
      <c r="A7108" s="14"/>
    </row>
    <row r="7109" spans="1:1">
      <c r="A7109" s="21"/>
    </row>
    <row r="7110" spans="1:1">
      <c r="A7110" s="14"/>
    </row>
    <row r="7111" spans="1:1">
      <c r="A7111" s="21"/>
    </row>
    <row r="7112" spans="1:1">
      <c r="A7112" s="14"/>
    </row>
    <row r="7113" spans="1:1">
      <c r="A7113" s="21"/>
    </row>
    <row r="7114" spans="1:1">
      <c r="A7114" s="14"/>
    </row>
    <row r="7115" spans="1:1">
      <c r="A7115" s="21"/>
    </row>
    <row r="7116" spans="1:1">
      <c r="A7116" s="14"/>
    </row>
    <row r="7117" spans="1:1">
      <c r="A7117" s="21"/>
    </row>
    <row r="7118" spans="1:1">
      <c r="A7118" s="14"/>
    </row>
    <row r="7119" spans="1:1">
      <c r="A7119" s="21"/>
    </row>
    <row r="7120" spans="1:1">
      <c r="A7120" s="14"/>
    </row>
    <row r="7121" spans="1:1">
      <c r="A7121" s="21"/>
    </row>
    <row r="7122" spans="1:1">
      <c r="A7122" s="14"/>
    </row>
    <row r="7123" spans="1:1">
      <c r="A7123" s="21"/>
    </row>
    <row r="7124" spans="1:1">
      <c r="A7124" s="14"/>
    </row>
    <row r="7125" spans="1:1">
      <c r="A7125" s="21"/>
    </row>
    <row r="7126" spans="1:1">
      <c r="A7126" s="14"/>
    </row>
    <row r="7127" spans="1:1">
      <c r="A7127" s="21"/>
    </row>
    <row r="7128" spans="1:1">
      <c r="A7128" s="14"/>
    </row>
    <row r="7129" spans="1:1">
      <c r="A7129" s="21"/>
    </row>
    <row r="7130" spans="1:1">
      <c r="A7130" s="14"/>
    </row>
    <row r="7131" spans="1:1">
      <c r="A7131" s="21"/>
    </row>
    <row r="7132" spans="1:1">
      <c r="A7132" s="14"/>
    </row>
    <row r="7133" spans="1:1">
      <c r="A7133" s="21"/>
    </row>
    <row r="7134" spans="1:1">
      <c r="A7134" s="14"/>
    </row>
    <row r="7135" spans="1:1">
      <c r="A7135" s="21"/>
    </row>
    <row r="7136" spans="1:1">
      <c r="A7136" s="14"/>
    </row>
    <row r="7137" spans="1:1">
      <c r="A7137" s="21"/>
    </row>
    <row r="7138" spans="1:1">
      <c r="A7138" s="14"/>
    </row>
    <row r="7139" spans="1:1">
      <c r="A7139" s="21"/>
    </row>
    <row r="7140" spans="1:1">
      <c r="A7140" s="14"/>
    </row>
    <row r="7141" spans="1:1">
      <c r="A7141" s="21"/>
    </row>
    <row r="7142" spans="1:1">
      <c r="A7142" s="14"/>
    </row>
    <row r="7143" spans="1:1">
      <c r="A7143" s="21"/>
    </row>
    <row r="7144" spans="1:1">
      <c r="A7144" s="14"/>
    </row>
    <row r="7145" spans="1:1">
      <c r="A7145" s="21"/>
    </row>
    <row r="7146" spans="1:1">
      <c r="A7146" s="14"/>
    </row>
    <row r="7147" spans="1:1">
      <c r="A7147" s="21"/>
    </row>
    <row r="7148" spans="1:1">
      <c r="A7148" s="14"/>
    </row>
    <row r="7149" spans="1:1">
      <c r="A7149" s="21"/>
    </row>
    <row r="7150" spans="1:1">
      <c r="A7150" s="14"/>
    </row>
    <row r="7151" spans="1:1">
      <c r="A7151" s="21"/>
    </row>
    <row r="7152" spans="1:1">
      <c r="A7152" s="14"/>
    </row>
    <row r="7153" spans="1:1">
      <c r="A7153" s="21"/>
    </row>
    <row r="7154" spans="1:1">
      <c r="A7154" s="14"/>
    </row>
    <row r="7155" spans="1:1">
      <c r="A7155" s="21"/>
    </row>
    <row r="7156" spans="1:1">
      <c r="A7156" s="14"/>
    </row>
    <row r="7157" spans="1:1">
      <c r="A7157" s="21"/>
    </row>
    <row r="7158" spans="1:1">
      <c r="A7158" s="14"/>
    </row>
    <row r="7159" spans="1:1">
      <c r="A7159" s="21"/>
    </row>
    <row r="7160" spans="1:1">
      <c r="A7160" s="14"/>
    </row>
    <row r="7161" spans="1:1">
      <c r="A7161" s="21"/>
    </row>
    <row r="7162" spans="1:1">
      <c r="A7162" s="14"/>
    </row>
    <row r="7163" spans="1:1">
      <c r="A7163" s="21"/>
    </row>
    <row r="7164" spans="1:1">
      <c r="A7164" s="14"/>
    </row>
    <row r="7165" spans="1:1">
      <c r="A7165" s="21"/>
    </row>
    <row r="7166" spans="1:1">
      <c r="A7166" s="14"/>
    </row>
    <row r="7167" spans="1:1">
      <c r="A7167" s="21"/>
    </row>
    <row r="7168" spans="1:1">
      <c r="A7168" s="14"/>
    </row>
    <row r="7169" spans="1:1">
      <c r="A7169" s="21"/>
    </row>
    <row r="7170" spans="1:1">
      <c r="A7170" s="14"/>
    </row>
    <row r="7171" spans="1:1">
      <c r="A7171" s="21"/>
    </row>
    <row r="7172" spans="1:1">
      <c r="A7172" s="14"/>
    </row>
    <row r="7173" spans="1:1">
      <c r="A7173" s="21"/>
    </row>
    <row r="7174" spans="1:1">
      <c r="A7174" s="14"/>
    </row>
    <row r="7175" spans="1:1">
      <c r="A7175" s="21"/>
    </row>
    <row r="7176" spans="1:1">
      <c r="A7176" s="14"/>
    </row>
    <row r="7177" spans="1:1">
      <c r="A7177" s="21"/>
    </row>
    <row r="7178" spans="1:1">
      <c r="A7178" s="14"/>
    </row>
    <row r="7179" spans="1:1">
      <c r="A7179" s="21"/>
    </row>
    <row r="7180" spans="1:1">
      <c r="A7180" s="14"/>
    </row>
    <row r="7181" spans="1:1">
      <c r="A7181" s="21"/>
    </row>
    <row r="7182" spans="1:1">
      <c r="A7182" s="14"/>
    </row>
    <row r="7183" spans="1:1">
      <c r="A7183" s="21"/>
    </row>
    <row r="7184" spans="1:1">
      <c r="A7184" s="14"/>
    </row>
    <row r="7185" spans="1:1">
      <c r="A7185" s="21"/>
    </row>
    <row r="7186" spans="1:1">
      <c r="A7186" s="14"/>
    </row>
    <row r="7187" spans="1:1">
      <c r="A7187" s="21"/>
    </row>
    <row r="7188" spans="1:1">
      <c r="A7188" s="14"/>
    </row>
    <row r="7189" spans="1:1">
      <c r="A7189" s="21"/>
    </row>
    <row r="7190" spans="1:1">
      <c r="A7190" s="14"/>
    </row>
    <row r="7191" spans="1:1">
      <c r="A7191" s="21"/>
    </row>
    <row r="7192" spans="1:1">
      <c r="A7192" s="14"/>
    </row>
    <row r="7193" spans="1:1">
      <c r="A7193" s="21"/>
    </row>
    <row r="7194" spans="1:1">
      <c r="A7194" s="14"/>
    </row>
    <row r="7195" spans="1:1">
      <c r="A7195" s="21"/>
    </row>
    <row r="7196" spans="1:1">
      <c r="A7196" s="14"/>
    </row>
    <row r="7197" spans="1:1">
      <c r="A7197" s="21"/>
    </row>
    <row r="7198" spans="1:1">
      <c r="A7198" s="14"/>
    </row>
    <row r="7199" spans="1:1">
      <c r="A7199" s="21"/>
    </row>
    <row r="7200" spans="1:1">
      <c r="A7200" s="14"/>
    </row>
    <row r="7201" spans="1:1">
      <c r="A7201" s="21"/>
    </row>
    <row r="7202" spans="1:1">
      <c r="A7202" s="14"/>
    </row>
    <row r="7203" spans="1:1">
      <c r="A7203" s="21"/>
    </row>
    <row r="7204" spans="1:1">
      <c r="A7204" s="14"/>
    </row>
    <row r="7205" spans="1:1">
      <c r="A7205" s="21"/>
    </row>
    <row r="7206" spans="1:1">
      <c r="A7206" s="14"/>
    </row>
    <row r="7207" spans="1:1">
      <c r="A7207" s="21"/>
    </row>
    <row r="7208" spans="1:1">
      <c r="A7208" s="14"/>
    </row>
    <row r="7209" spans="1:1">
      <c r="A7209" s="21"/>
    </row>
    <row r="7210" spans="1:1">
      <c r="A7210" s="14"/>
    </row>
    <row r="7211" spans="1:1">
      <c r="A7211" s="21"/>
    </row>
    <row r="7212" spans="1:1">
      <c r="A7212" s="14"/>
    </row>
    <row r="7213" spans="1:1">
      <c r="A7213" s="21"/>
    </row>
    <row r="7214" spans="1:1">
      <c r="A7214" s="14"/>
    </row>
    <row r="7215" spans="1:1">
      <c r="A7215" s="21"/>
    </row>
    <row r="7216" spans="1:1">
      <c r="A7216" s="14"/>
    </row>
    <row r="7217" spans="1:1">
      <c r="A7217" s="21"/>
    </row>
    <row r="7218" spans="1:1">
      <c r="A7218" s="14"/>
    </row>
    <row r="7219" spans="1:1">
      <c r="A7219" s="21"/>
    </row>
    <row r="7220" spans="1:1">
      <c r="A7220" s="14"/>
    </row>
    <row r="7221" spans="1:1">
      <c r="A7221" s="21"/>
    </row>
    <row r="7222" spans="1:1">
      <c r="A7222" s="14"/>
    </row>
    <row r="7223" spans="1:1">
      <c r="A7223" s="21"/>
    </row>
    <row r="7224" spans="1:1">
      <c r="A7224" s="14"/>
    </row>
    <row r="7225" spans="1:1">
      <c r="A7225" s="21"/>
    </row>
    <row r="7226" spans="1:1">
      <c r="A7226" s="14"/>
    </row>
    <row r="7227" spans="1:1">
      <c r="A7227" s="21"/>
    </row>
    <row r="7228" spans="1:1">
      <c r="A7228" s="14"/>
    </row>
    <row r="7229" spans="1:1">
      <c r="A7229" s="21"/>
    </row>
    <row r="7230" spans="1:1">
      <c r="A7230" s="14"/>
    </row>
    <row r="7231" spans="1:1">
      <c r="A7231" s="21"/>
    </row>
    <row r="7232" spans="1:1">
      <c r="A7232" s="14"/>
    </row>
    <row r="7233" spans="1:1">
      <c r="A7233" s="21"/>
    </row>
    <row r="7234" spans="1:1">
      <c r="A7234" s="14"/>
    </row>
    <row r="7235" spans="1:1">
      <c r="A7235" s="21"/>
    </row>
    <row r="7236" spans="1:1">
      <c r="A7236" s="14"/>
    </row>
    <row r="7237" spans="1:1">
      <c r="A7237" s="21"/>
    </row>
    <row r="7238" spans="1:1">
      <c r="A7238" s="14"/>
    </row>
    <row r="7239" spans="1:1">
      <c r="A7239" s="21"/>
    </row>
    <row r="7240" spans="1:1">
      <c r="A7240" s="14"/>
    </row>
    <row r="7241" spans="1:1">
      <c r="A7241" s="21"/>
    </row>
    <row r="7242" spans="1:1">
      <c r="A7242" s="14"/>
    </row>
    <row r="7243" spans="1:1">
      <c r="A7243" s="21"/>
    </row>
    <row r="7244" spans="1:1">
      <c r="A7244" s="14"/>
    </row>
    <row r="7245" spans="1:1">
      <c r="A7245" s="21"/>
    </row>
    <row r="7246" spans="1:1">
      <c r="A7246" s="14"/>
    </row>
    <row r="7247" spans="1:1">
      <c r="A7247" s="21"/>
    </row>
    <row r="7248" spans="1:1">
      <c r="A7248" s="14"/>
    </row>
    <row r="7249" spans="1:1">
      <c r="A7249" s="21"/>
    </row>
    <row r="7250" spans="1:1">
      <c r="A7250" s="14"/>
    </row>
    <row r="7251" spans="1:1">
      <c r="A7251" s="21"/>
    </row>
    <row r="7252" spans="1:1">
      <c r="A7252" s="14"/>
    </row>
    <row r="7253" spans="1:1">
      <c r="A7253" s="21"/>
    </row>
    <row r="7254" spans="1:1">
      <c r="A7254" s="14"/>
    </row>
    <row r="7255" spans="1:1">
      <c r="A7255" s="21"/>
    </row>
    <row r="7256" spans="1:1">
      <c r="A7256" s="14"/>
    </row>
    <row r="7257" spans="1:1">
      <c r="A7257" s="21"/>
    </row>
    <row r="7258" spans="1:1">
      <c r="A7258" s="14"/>
    </row>
    <row r="7259" spans="1:1">
      <c r="A7259" s="21"/>
    </row>
    <row r="7260" spans="1:1">
      <c r="A7260" s="14"/>
    </row>
    <row r="7261" spans="1:1">
      <c r="A7261" s="21"/>
    </row>
    <row r="7262" spans="1:1">
      <c r="A7262" s="14"/>
    </row>
    <row r="7263" spans="1:1">
      <c r="A7263" s="21"/>
    </row>
    <row r="7264" spans="1:1">
      <c r="A7264" s="14"/>
    </row>
    <row r="7265" spans="1:1">
      <c r="A7265" s="21"/>
    </row>
    <row r="7266" spans="1:1">
      <c r="A7266" s="14"/>
    </row>
    <row r="7267" spans="1:1">
      <c r="A7267" s="21"/>
    </row>
    <row r="7268" spans="1:1">
      <c r="A7268" s="14"/>
    </row>
    <row r="7269" spans="1:1">
      <c r="A7269" s="21"/>
    </row>
    <row r="7270" spans="1:1">
      <c r="A7270" s="14"/>
    </row>
    <row r="7271" spans="1:1">
      <c r="A7271" s="21"/>
    </row>
    <row r="7272" spans="1:1">
      <c r="A7272" s="14"/>
    </row>
    <row r="7273" spans="1:1">
      <c r="A7273" s="21"/>
    </row>
    <row r="7274" spans="1:1">
      <c r="A7274" s="14"/>
    </row>
    <row r="7275" spans="1:1">
      <c r="A7275" s="21"/>
    </row>
    <row r="7276" spans="1:1">
      <c r="A7276" s="14"/>
    </row>
    <row r="7277" spans="1:1">
      <c r="A7277" s="21"/>
    </row>
    <row r="7278" spans="1:1">
      <c r="A7278" s="14"/>
    </row>
    <row r="7279" spans="1:1">
      <c r="A7279" s="21"/>
    </row>
    <row r="7280" spans="1:1">
      <c r="A7280" s="14"/>
    </row>
    <row r="7281" spans="1:1">
      <c r="A7281" s="21"/>
    </row>
    <row r="7282" spans="1:1">
      <c r="A7282" s="14"/>
    </row>
    <row r="7283" spans="1:1">
      <c r="A7283" s="21"/>
    </row>
    <row r="7284" spans="1:1">
      <c r="A7284" s="14"/>
    </row>
    <row r="7285" spans="1:1">
      <c r="A7285" s="21"/>
    </row>
    <row r="7286" spans="1:1">
      <c r="A7286" s="14"/>
    </row>
    <row r="7287" spans="1:1">
      <c r="A7287" s="21"/>
    </row>
    <row r="7288" spans="1:1">
      <c r="A7288" s="14"/>
    </row>
    <row r="7289" spans="1:1">
      <c r="A7289" s="21"/>
    </row>
    <row r="7290" spans="1:1">
      <c r="A7290" s="14"/>
    </row>
    <row r="7291" spans="1:1">
      <c r="A7291" s="21"/>
    </row>
    <row r="7292" spans="1:1">
      <c r="A7292" s="14"/>
    </row>
    <row r="7293" spans="1:1">
      <c r="A7293" s="21"/>
    </row>
    <row r="7294" spans="1:1">
      <c r="A7294" s="14"/>
    </row>
    <row r="7295" spans="1:1">
      <c r="A7295" s="21"/>
    </row>
    <row r="7296" spans="1:1">
      <c r="A7296" s="14"/>
    </row>
    <row r="7297" spans="1:1">
      <c r="A7297" s="21"/>
    </row>
    <row r="7298" spans="1:1">
      <c r="A7298" s="14"/>
    </row>
    <row r="7299" spans="1:1">
      <c r="A7299" s="21"/>
    </row>
    <row r="7300" spans="1:1">
      <c r="A7300" s="14"/>
    </row>
    <row r="7301" spans="1:1">
      <c r="A7301" s="21"/>
    </row>
    <row r="7302" spans="1:1">
      <c r="A7302" s="14"/>
    </row>
    <row r="7303" spans="1:1">
      <c r="A7303" s="21"/>
    </row>
    <row r="7304" spans="1:1">
      <c r="A7304" s="14"/>
    </row>
    <row r="7305" spans="1:1">
      <c r="A7305" s="21"/>
    </row>
    <row r="7306" spans="1:1">
      <c r="A7306" s="14"/>
    </row>
    <row r="7307" spans="1:1">
      <c r="A7307" s="21"/>
    </row>
    <row r="7308" spans="1:1">
      <c r="A7308" s="14"/>
    </row>
    <row r="7309" spans="1:1">
      <c r="A7309" s="21"/>
    </row>
    <row r="7310" spans="1:1">
      <c r="A7310" s="14"/>
    </row>
    <row r="7311" spans="1:1">
      <c r="A7311" s="21"/>
    </row>
    <row r="7312" spans="1:1">
      <c r="A7312" s="14"/>
    </row>
    <row r="7313" spans="1:1">
      <c r="A7313" s="21"/>
    </row>
    <row r="7314" spans="1:1">
      <c r="A7314" s="14"/>
    </row>
    <row r="7315" spans="1:1">
      <c r="A7315" s="21"/>
    </row>
    <row r="7316" spans="1:1">
      <c r="A7316" s="14"/>
    </row>
    <row r="7317" spans="1:1">
      <c r="A7317" s="21"/>
    </row>
    <row r="7318" spans="1:1">
      <c r="A7318" s="14"/>
    </row>
    <row r="7319" spans="1:1">
      <c r="A7319" s="21"/>
    </row>
    <row r="7320" spans="1:1">
      <c r="A7320" s="14"/>
    </row>
    <row r="7321" spans="1:1">
      <c r="A7321" s="21"/>
    </row>
    <row r="7322" spans="1:1">
      <c r="A7322" s="14"/>
    </row>
    <row r="7323" spans="1:1">
      <c r="A7323" s="21"/>
    </row>
    <row r="7324" spans="1:1">
      <c r="A7324" s="14"/>
    </row>
    <row r="7325" spans="1:1">
      <c r="A7325" s="21"/>
    </row>
    <row r="7326" spans="1:1">
      <c r="A7326" s="14"/>
    </row>
    <row r="7327" spans="1:1">
      <c r="A7327" s="21"/>
    </row>
    <row r="7328" spans="1:1">
      <c r="A7328" s="14"/>
    </row>
    <row r="7329" spans="1:1">
      <c r="A7329" s="21"/>
    </row>
    <row r="7330" spans="1:1">
      <c r="A7330" s="14"/>
    </row>
    <row r="7331" spans="1:1">
      <c r="A7331" s="21"/>
    </row>
    <row r="7332" spans="1:1">
      <c r="A7332" s="14"/>
    </row>
    <row r="7333" spans="1:1">
      <c r="A7333" s="21"/>
    </row>
    <row r="7334" spans="1:1">
      <c r="A7334" s="14"/>
    </row>
    <row r="7335" spans="1:1">
      <c r="A7335" s="21"/>
    </row>
    <row r="7336" spans="1:1">
      <c r="A7336" s="14"/>
    </row>
    <row r="7337" spans="1:1">
      <c r="A7337" s="21"/>
    </row>
    <row r="7338" spans="1:1">
      <c r="A7338" s="14"/>
    </row>
    <row r="7339" spans="1:1">
      <c r="A7339" s="21"/>
    </row>
    <row r="7340" spans="1:1">
      <c r="A7340" s="14"/>
    </row>
    <row r="7341" spans="1:1">
      <c r="A7341" s="21"/>
    </row>
    <row r="7342" spans="1:1">
      <c r="A7342" s="14"/>
    </row>
    <row r="7343" spans="1:1">
      <c r="A7343" s="21"/>
    </row>
    <row r="7344" spans="1:1">
      <c r="A7344" s="14"/>
    </row>
    <row r="7345" spans="1:1">
      <c r="A7345" s="21"/>
    </row>
    <row r="7346" spans="1:1">
      <c r="A7346" s="14"/>
    </row>
    <row r="7347" spans="1:1">
      <c r="A7347" s="21"/>
    </row>
    <row r="7348" spans="1:1">
      <c r="A7348" s="14"/>
    </row>
    <row r="7349" spans="1:1">
      <c r="A7349" s="21"/>
    </row>
    <row r="7350" spans="1:1">
      <c r="A7350" s="14"/>
    </row>
    <row r="7351" spans="1:1">
      <c r="A7351" s="21"/>
    </row>
    <row r="7352" spans="1:1">
      <c r="A7352" s="14"/>
    </row>
    <row r="7353" spans="1:1">
      <c r="A7353" s="21"/>
    </row>
    <row r="7354" spans="1:1">
      <c r="A7354" s="14"/>
    </row>
    <row r="7355" spans="1:1">
      <c r="A7355" s="21"/>
    </row>
    <row r="7356" spans="1:1">
      <c r="A7356" s="14"/>
    </row>
    <row r="7357" spans="1:1">
      <c r="A7357" s="21"/>
    </row>
    <row r="7358" spans="1:1">
      <c r="A7358" s="14"/>
    </row>
    <row r="7359" spans="1:1">
      <c r="A7359" s="21"/>
    </row>
    <row r="7360" spans="1:1">
      <c r="A7360" s="14"/>
    </row>
    <row r="7361" spans="1:1">
      <c r="A7361" s="21"/>
    </row>
    <row r="7362" spans="1:1">
      <c r="A7362" s="14"/>
    </row>
    <row r="7363" spans="1:1">
      <c r="A7363" s="21"/>
    </row>
    <row r="7364" spans="1:1">
      <c r="A7364" s="14"/>
    </row>
    <row r="7365" spans="1:1">
      <c r="A7365" s="21"/>
    </row>
    <row r="7366" spans="1:1">
      <c r="A7366" s="14"/>
    </row>
    <row r="7367" spans="1:1">
      <c r="A7367" s="21"/>
    </row>
    <row r="7368" spans="1:1">
      <c r="A7368" s="14"/>
    </row>
    <row r="7369" spans="1:1">
      <c r="A7369" s="21"/>
    </row>
    <row r="7370" spans="1:1">
      <c r="A7370" s="14"/>
    </row>
    <row r="7371" spans="1:1">
      <c r="A7371" s="21"/>
    </row>
    <row r="7372" spans="1:1">
      <c r="A7372" s="14"/>
    </row>
    <row r="7373" spans="1:1">
      <c r="A7373" s="21"/>
    </row>
    <row r="7374" spans="1:1">
      <c r="A7374" s="14"/>
    </row>
    <row r="7375" spans="1:1">
      <c r="A7375" s="21"/>
    </row>
    <row r="7376" spans="1:1">
      <c r="A7376" s="14"/>
    </row>
    <row r="7377" spans="1:1">
      <c r="A7377" s="21"/>
    </row>
    <row r="7378" spans="1:1">
      <c r="A7378" s="14"/>
    </row>
    <row r="7379" spans="1:1">
      <c r="A7379" s="21"/>
    </row>
    <row r="7380" spans="1:1">
      <c r="A7380" s="14"/>
    </row>
    <row r="7381" spans="1:1">
      <c r="A7381" s="21"/>
    </row>
    <row r="7382" spans="1:1">
      <c r="A7382" s="14"/>
    </row>
    <row r="7383" spans="1:1">
      <c r="A7383" s="21"/>
    </row>
    <row r="7384" spans="1:1">
      <c r="A7384" s="14"/>
    </row>
    <row r="7385" spans="1:1">
      <c r="A7385" s="21"/>
    </row>
    <row r="7386" spans="1:1">
      <c r="A7386" s="14"/>
    </row>
    <row r="7387" spans="1:1">
      <c r="A7387" s="21"/>
    </row>
    <row r="7388" spans="1:1">
      <c r="A7388" s="14"/>
    </row>
    <row r="7389" spans="1:1">
      <c r="A7389" s="21"/>
    </row>
    <row r="7390" spans="1:1">
      <c r="A7390" s="14"/>
    </row>
    <row r="7391" spans="1:1">
      <c r="A7391" s="21"/>
    </row>
    <row r="7392" spans="1:1">
      <c r="A7392" s="14"/>
    </row>
    <row r="7393" spans="1:1">
      <c r="A7393" s="21"/>
    </row>
    <row r="7394" spans="1:1">
      <c r="A7394" s="14"/>
    </row>
    <row r="7395" spans="1:1">
      <c r="A7395" s="21"/>
    </row>
    <row r="7396" spans="1:1">
      <c r="A7396" s="14"/>
    </row>
    <row r="7397" spans="1:1">
      <c r="A7397" s="21"/>
    </row>
    <row r="7398" spans="1:1">
      <c r="A7398" s="14"/>
    </row>
    <row r="7399" spans="1:1">
      <c r="A7399" s="21"/>
    </row>
    <row r="7400" spans="1:1">
      <c r="A7400" s="14"/>
    </row>
    <row r="7401" spans="1:1">
      <c r="A7401" s="21"/>
    </row>
    <row r="7402" spans="1:1">
      <c r="A7402" s="14"/>
    </row>
    <row r="7403" spans="1:1">
      <c r="A7403" s="21"/>
    </row>
    <row r="7404" spans="1:1">
      <c r="A7404" s="14"/>
    </row>
    <row r="7405" spans="1:1">
      <c r="A7405" s="21"/>
    </row>
    <row r="7406" spans="1:1">
      <c r="A7406" s="14"/>
    </row>
    <row r="7407" spans="1:1">
      <c r="A7407" s="21"/>
    </row>
    <row r="7408" spans="1:1">
      <c r="A7408" s="14"/>
    </row>
    <row r="7409" spans="1:1">
      <c r="A7409" s="21"/>
    </row>
    <row r="7410" spans="1:1">
      <c r="A7410" s="14"/>
    </row>
    <row r="7411" spans="1:1">
      <c r="A7411" s="21"/>
    </row>
    <row r="7412" spans="1:1">
      <c r="A7412" s="14"/>
    </row>
    <row r="7413" spans="1:1">
      <c r="A7413" s="21"/>
    </row>
    <row r="7414" spans="1:1">
      <c r="A7414" s="14"/>
    </row>
    <row r="7415" spans="1:1">
      <c r="A7415" s="21"/>
    </row>
    <row r="7416" spans="1:1">
      <c r="A7416" s="14"/>
    </row>
    <row r="7417" spans="1:1">
      <c r="A7417" s="21"/>
    </row>
    <row r="7418" spans="1:1">
      <c r="A7418" s="14"/>
    </row>
    <row r="7419" spans="1:1">
      <c r="A7419" s="21"/>
    </row>
    <row r="7420" spans="1:1">
      <c r="A7420" s="14"/>
    </row>
    <row r="7421" spans="1:1">
      <c r="A7421" s="21"/>
    </row>
    <row r="7422" spans="1:1">
      <c r="A7422" s="14"/>
    </row>
    <row r="7423" spans="1:1">
      <c r="A7423" s="21"/>
    </row>
    <row r="7424" spans="1:1">
      <c r="A7424" s="14"/>
    </row>
    <row r="7425" spans="1:1">
      <c r="A7425" s="21"/>
    </row>
    <row r="7426" spans="1:1">
      <c r="A7426" s="14"/>
    </row>
    <row r="7427" spans="1:1">
      <c r="A7427" s="21"/>
    </row>
    <row r="7428" spans="1:1">
      <c r="A7428" s="14"/>
    </row>
    <row r="7429" spans="1:1">
      <c r="A7429" s="21"/>
    </row>
    <row r="7430" spans="1:1">
      <c r="A7430" s="14"/>
    </row>
    <row r="7431" spans="1:1">
      <c r="A7431" s="21"/>
    </row>
    <row r="7432" spans="1:1">
      <c r="A7432" s="14"/>
    </row>
    <row r="7433" spans="1:1">
      <c r="A7433" s="21"/>
    </row>
    <row r="7434" spans="1:1">
      <c r="A7434" s="14"/>
    </row>
    <row r="7435" spans="1:1">
      <c r="A7435" s="21"/>
    </row>
    <row r="7436" spans="1:1">
      <c r="A7436" s="14"/>
    </row>
    <row r="7437" spans="1:1">
      <c r="A7437" s="21"/>
    </row>
    <row r="7438" spans="1:1">
      <c r="A7438" s="14"/>
    </row>
    <row r="7439" spans="1:1">
      <c r="A7439" s="21"/>
    </row>
    <row r="7440" spans="1:1">
      <c r="A7440" s="14"/>
    </row>
    <row r="7441" spans="1:1">
      <c r="A7441" s="21"/>
    </row>
    <row r="7442" spans="1:1">
      <c r="A7442" s="14"/>
    </row>
    <row r="7443" spans="1:1">
      <c r="A7443" s="21"/>
    </row>
    <row r="7444" spans="1:1">
      <c r="A7444" s="14"/>
    </row>
    <row r="7445" spans="1:1">
      <c r="A7445" s="21"/>
    </row>
    <row r="7446" spans="1:1">
      <c r="A7446" s="14"/>
    </row>
    <row r="7447" spans="1:1">
      <c r="A7447" s="21"/>
    </row>
    <row r="7448" spans="1:1">
      <c r="A7448" s="14"/>
    </row>
    <row r="7449" spans="1:1">
      <c r="A7449" s="21"/>
    </row>
    <row r="7450" spans="1:1">
      <c r="A7450" s="14"/>
    </row>
    <row r="7451" spans="1:1">
      <c r="A7451" s="21"/>
    </row>
    <row r="7452" spans="1:1">
      <c r="A7452" s="14"/>
    </row>
    <row r="7453" spans="1:1">
      <c r="A7453" s="21"/>
    </row>
    <row r="7454" spans="1:1">
      <c r="A7454" s="14"/>
    </row>
    <row r="7455" spans="1:1">
      <c r="A7455" s="21"/>
    </row>
    <row r="7456" spans="1:1">
      <c r="A7456" s="14"/>
    </row>
    <row r="7457" spans="1:1">
      <c r="A7457" s="21"/>
    </row>
    <row r="7458" spans="1:1">
      <c r="A7458" s="14"/>
    </row>
    <row r="7459" spans="1:1">
      <c r="A7459" s="21"/>
    </row>
    <row r="7460" spans="1:1">
      <c r="A7460" s="14"/>
    </row>
    <row r="7461" spans="1:1">
      <c r="A7461" s="21"/>
    </row>
    <row r="7462" spans="1:1">
      <c r="A7462" s="14"/>
    </row>
    <row r="7463" spans="1:1">
      <c r="A7463" s="21"/>
    </row>
    <row r="7464" spans="1:1">
      <c r="A7464" s="14"/>
    </row>
    <row r="7465" spans="1:1">
      <c r="A7465" s="21"/>
    </row>
    <row r="7466" spans="1:1">
      <c r="A7466" s="14"/>
    </row>
    <row r="7467" spans="1:1">
      <c r="A7467" s="21"/>
    </row>
    <row r="7468" spans="1:1">
      <c r="A7468" s="14"/>
    </row>
    <row r="7469" spans="1:1">
      <c r="A7469" s="21"/>
    </row>
    <row r="7470" spans="1:1">
      <c r="A7470" s="14"/>
    </row>
    <row r="7471" spans="1:1">
      <c r="A7471" s="21"/>
    </row>
    <row r="7472" spans="1:1">
      <c r="A7472" s="14"/>
    </row>
    <row r="7473" spans="1:1">
      <c r="A7473" s="21"/>
    </row>
    <row r="7474" spans="1:1">
      <c r="A7474" s="14"/>
    </row>
    <row r="7475" spans="1:1">
      <c r="A7475" s="21"/>
    </row>
    <row r="7476" spans="1:1">
      <c r="A7476" s="14"/>
    </row>
    <row r="7477" spans="1:1">
      <c r="A7477" s="21"/>
    </row>
    <row r="7478" spans="1:1">
      <c r="A7478" s="14"/>
    </row>
    <row r="7479" spans="1:1">
      <c r="A7479" s="21"/>
    </row>
    <row r="7480" spans="1:1">
      <c r="A7480" s="14"/>
    </row>
    <row r="7481" spans="1:1">
      <c r="A7481" s="21"/>
    </row>
    <row r="7482" spans="1:1">
      <c r="A7482" s="14"/>
    </row>
    <row r="7483" spans="1:1">
      <c r="A7483" s="21"/>
    </row>
    <row r="7484" spans="1:1">
      <c r="A7484" s="14"/>
    </row>
    <row r="7485" spans="1:1">
      <c r="A7485" s="21"/>
    </row>
    <row r="7486" spans="1:1">
      <c r="A7486" s="14"/>
    </row>
    <row r="7487" spans="1:1">
      <c r="A7487" s="21"/>
    </row>
    <row r="7488" spans="1:1">
      <c r="A7488" s="14"/>
    </row>
    <row r="7489" spans="1:1">
      <c r="A7489" s="21"/>
    </row>
    <row r="7490" spans="1:1">
      <c r="A7490" s="14"/>
    </row>
    <row r="7491" spans="1:1">
      <c r="A7491" s="21"/>
    </row>
    <row r="7492" spans="1:1">
      <c r="A7492" s="14"/>
    </row>
    <row r="7493" spans="1:1">
      <c r="A7493" s="21"/>
    </row>
    <row r="7494" spans="1:1">
      <c r="A7494" s="14"/>
    </row>
    <row r="7495" spans="1:1">
      <c r="A7495" s="21"/>
    </row>
    <row r="7496" spans="1:1">
      <c r="A7496" s="14"/>
    </row>
    <row r="7497" spans="1:1">
      <c r="A7497" s="21"/>
    </row>
    <row r="7498" spans="1:1">
      <c r="A7498" s="14"/>
    </row>
    <row r="7499" spans="1:1">
      <c r="A7499" s="21"/>
    </row>
    <row r="7500" spans="1:1">
      <c r="A7500" s="14"/>
    </row>
    <row r="7501" spans="1:1">
      <c r="A7501" s="21"/>
    </row>
    <row r="7502" spans="1:1">
      <c r="A7502" s="14"/>
    </row>
    <row r="7503" spans="1:1">
      <c r="A7503" s="21"/>
    </row>
    <row r="7504" spans="1:1">
      <c r="A7504" s="14"/>
    </row>
    <row r="7505" spans="1:1">
      <c r="A7505" s="21"/>
    </row>
    <row r="7506" spans="1:1">
      <c r="A7506" s="14"/>
    </row>
    <row r="7507" spans="1:1">
      <c r="A7507" s="21"/>
    </row>
    <row r="7508" spans="1:1">
      <c r="A7508" s="14"/>
    </row>
    <row r="7509" spans="1:1">
      <c r="A7509" s="21"/>
    </row>
    <row r="7510" spans="1:1">
      <c r="A7510" s="14"/>
    </row>
    <row r="7511" spans="1:1">
      <c r="A7511" s="21"/>
    </row>
    <row r="7512" spans="1:1">
      <c r="A7512" s="14"/>
    </row>
    <row r="7513" spans="1:1">
      <c r="A7513" s="21"/>
    </row>
    <row r="7514" spans="1:1">
      <c r="A7514" s="14"/>
    </row>
    <row r="7515" spans="1:1">
      <c r="A7515" s="21"/>
    </row>
    <row r="7516" spans="1:1">
      <c r="A7516" s="14"/>
    </row>
    <row r="7517" spans="1:1">
      <c r="A7517" s="21"/>
    </row>
    <row r="7518" spans="1:1">
      <c r="A7518" s="14"/>
    </row>
    <row r="7519" spans="1:1">
      <c r="A7519" s="21"/>
    </row>
    <row r="7520" spans="1:1">
      <c r="A7520" s="14"/>
    </row>
    <row r="7521" spans="1:1">
      <c r="A7521" s="21"/>
    </row>
    <row r="7522" spans="1:1">
      <c r="A7522" s="14"/>
    </row>
    <row r="7523" spans="1:1">
      <c r="A7523" s="21"/>
    </row>
    <row r="7524" spans="1:1">
      <c r="A7524" s="14"/>
    </row>
    <row r="7525" spans="1:1">
      <c r="A7525" s="21"/>
    </row>
    <row r="7526" spans="1:1">
      <c r="A7526" s="14"/>
    </row>
    <row r="7527" spans="1:1">
      <c r="A7527" s="21"/>
    </row>
    <row r="7528" spans="1:1">
      <c r="A7528" s="14"/>
    </row>
    <row r="7529" spans="1:1">
      <c r="A7529" s="21"/>
    </row>
    <row r="7530" spans="1:1">
      <c r="A7530" s="14"/>
    </row>
    <row r="7531" spans="1:1">
      <c r="A7531" s="21"/>
    </row>
    <row r="7532" spans="1:1">
      <c r="A7532" s="14"/>
    </row>
    <row r="7533" spans="1:1">
      <c r="A7533" s="21"/>
    </row>
    <row r="7534" spans="1:1">
      <c r="A7534" s="14"/>
    </row>
    <row r="7535" spans="1:1">
      <c r="A7535" s="21"/>
    </row>
    <row r="7536" spans="1:1">
      <c r="A7536" s="14"/>
    </row>
    <row r="7537" spans="1:1">
      <c r="A7537" s="21"/>
    </row>
    <row r="7538" spans="1:1">
      <c r="A7538" s="14"/>
    </row>
    <row r="7539" spans="1:1">
      <c r="A7539" s="21"/>
    </row>
    <row r="7540" spans="1:1">
      <c r="A7540" s="14"/>
    </row>
    <row r="7541" spans="1:1">
      <c r="A7541" s="21"/>
    </row>
    <row r="7542" spans="1:1">
      <c r="A7542" s="14"/>
    </row>
    <row r="7543" spans="1:1">
      <c r="A7543" s="21"/>
    </row>
    <row r="7544" spans="1:1">
      <c r="A7544" s="14"/>
    </row>
    <row r="7545" spans="1:1">
      <c r="A7545" s="21"/>
    </row>
    <row r="7546" spans="1:1">
      <c r="A7546" s="14"/>
    </row>
    <row r="7547" spans="1:1">
      <c r="A7547" s="21"/>
    </row>
    <row r="7548" spans="1:1">
      <c r="A7548" s="14"/>
    </row>
    <row r="7549" spans="1:1">
      <c r="A7549" s="21"/>
    </row>
    <row r="7550" spans="1:1">
      <c r="A7550" s="14"/>
    </row>
    <row r="7551" spans="1:1">
      <c r="A7551" s="21"/>
    </row>
    <row r="7552" spans="1:1">
      <c r="A7552" s="14"/>
    </row>
    <row r="7553" spans="1:1">
      <c r="A7553" s="21"/>
    </row>
    <row r="7554" spans="1:1">
      <c r="A7554" s="14"/>
    </row>
    <row r="7555" spans="1:1">
      <c r="A7555" s="21"/>
    </row>
    <row r="7556" spans="1:1">
      <c r="A7556" s="14"/>
    </row>
    <row r="7557" spans="1:1">
      <c r="A7557" s="21"/>
    </row>
    <row r="7558" spans="1:1">
      <c r="A7558" s="14"/>
    </row>
    <row r="7559" spans="1:1">
      <c r="A7559" s="21"/>
    </row>
    <row r="7560" spans="1:1">
      <c r="A7560" s="14"/>
    </row>
    <row r="7561" spans="1:1">
      <c r="A7561" s="21"/>
    </row>
    <row r="7562" spans="1:1">
      <c r="A7562" s="14"/>
    </row>
    <row r="7563" spans="1:1">
      <c r="A7563" s="21"/>
    </row>
    <row r="7564" spans="1:1">
      <c r="A7564" s="14"/>
    </row>
    <row r="7565" spans="1:1">
      <c r="A7565" s="21"/>
    </row>
    <row r="7566" spans="1:1">
      <c r="A7566" s="14"/>
    </row>
    <row r="7567" spans="1:1">
      <c r="A7567" s="21"/>
    </row>
    <row r="7568" spans="1:1">
      <c r="A7568" s="14"/>
    </row>
    <row r="7569" spans="1:1">
      <c r="A7569" s="21"/>
    </row>
    <row r="7570" spans="1:1">
      <c r="A7570" s="14"/>
    </row>
    <row r="7571" spans="1:1">
      <c r="A7571" s="21"/>
    </row>
    <row r="7572" spans="1:1">
      <c r="A7572" s="14"/>
    </row>
    <row r="7573" spans="1:1">
      <c r="A7573" s="21"/>
    </row>
    <row r="7574" spans="1:1">
      <c r="A7574" s="14"/>
    </row>
    <row r="7575" spans="1:1">
      <c r="A7575" s="21"/>
    </row>
    <row r="7576" spans="1:1">
      <c r="A7576" s="14"/>
    </row>
    <row r="7577" spans="1:1">
      <c r="A7577" s="21"/>
    </row>
    <row r="7578" spans="1:1">
      <c r="A7578" s="14"/>
    </row>
    <row r="7579" spans="1:1">
      <c r="A7579" s="21"/>
    </row>
    <row r="7580" spans="1:1">
      <c r="A7580" s="14"/>
    </row>
    <row r="7581" spans="1:1">
      <c r="A7581" s="21"/>
    </row>
    <row r="7582" spans="1:1">
      <c r="A7582" s="14"/>
    </row>
    <row r="7583" spans="1:1">
      <c r="A7583" s="21"/>
    </row>
    <row r="7584" spans="1:1">
      <c r="A7584" s="14"/>
    </row>
    <row r="7585" spans="1:1">
      <c r="A7585" s="21"/>
    </row>
    <row r="7586" spans="1:1">
      <c r="A7586" s="14"/>
    </row>
    <row r="7587" spans="1:1">
      <c r="A7587" s="21"/>
    </row>
    <row r="7588" spans="1:1">
      <c r="A7588" s="14"/>
    </row>
    <row r="7589" spans="1:1">
      <c r="A7589" s="21"/>
    </row>
    <row r="7590" spans="1:1">
      <c r="A7590" s="14"/>
    </row>
    <row r="7591" spans="1:1">
      <c r="A7591" s="21"/>
    </row>
    <row r="7592" spans="1:1">
      <c r="A7592" s="14"/>
    </row>
    <row r="7593" spans="1:1">
      <c r="A7593" s="21"/>
    </row>
    <row r="7594" spans="1:1">
      <c r="A7594" s="14"/>
    </row>
    <row r="7595" spans="1:1">
      <c r="A7595" s="21"/>
    </row>
    <row r="7596" spans="1:1">
      <c r="A7596" s="14"/>
    </row>
    <row r="7597" spans="1:1">
      <c r="A7597" s="21"/>
    </row>
    <row r="7598" spans="1:1">
      <c r="A7598" s="14"/>
    </row>
    <row r="7599" spans="1:1">
      <c r="A7599" s="21"/>
    </row>
    <row r="7600" spans="1:1">
      <c r="A7600" s="14"/>
    </row>
    <row r="7601" spans="1:1">
      <c r="A7601" s="21"/>
    </row>
    <row r="7602" spans="1:1">
      <c r="A7602" s="14"/>
    </row>
    <row r="7603" spans="1:1">
      <c r="A7603" s="21"/>
    </row>
    <row r="7604" spans="1:1">
      <c r="A7604" s="14"/>
    </row>
    <row r="7605" spans="1:1">
      <c r="A7605" s="21"/>
    </row>
    <row r="7606" spans="1:1">
      <c r="A7606" s="14"/>
    </row>
    <row r="7607" spans="1:1">
      <c r="A7607" s="21"/>
    </row>
    <row r="7608" spans="1:1">
      <c r="A7608" s="14"/>
    </row>
    <row r="7609" spans="1:1">
      <c r="A7609" s="21"/>
    </row>
    <row r="7610" spans="1:1">
      <c r="A7610" s="14"/>
    </row>
    <row r="7611" spans="1:1">
      <c r="A7611" s="21"/>
    </row>
    <row r="7612" spans="1:1">
      <c r="A7612" s="14"/>
    </row>
    <row r="7613" spans="1:1">
      <c r="A7613" s="21"/>
    </row>
    <row r="7614" spans="1:1">
      <c r="A7614" s="14"/>
    </row>
    <row r="7615" spans="1:1">
      <c r="A7615" s="21"/>
    </row>
    <row r="7616" spans="1:1">
      <c r="A7616" s="14"/>
    </row>
    <row r="7617" spans="1:1">
      <c r="A7617" s="21"/>
    </row>
    <row r="7618" spans="1:1">
      <c r="A7618" s="14"/>
    </row>
    <row r="7619" spans="1:1">
      <c r="A7619" s="21"/>
    </row>
    <row r="7620" spans="1:1">
      <c r="A7620" s="14"/>
    </row>
    <row r="7621" spans="1:1">
      <c r="A7621" s="21"/>
    </row>
    <row r="7622" spans="1:1">
      <c r="A7622" s="14"/>
    </row>
    <row r="7623" spans="1:1">
      <c r="A7623" s="21"/>
    </row>
    <row r="7624" spans="1:1">
      <c r="A7624" s="14"/>
    </row>
    <row r="7625" spans="1:1">
      <c r="A7625" s="21"/>
    </row>
    <row r="7626" spans="1:1">
      <c r="A7626" s="14"/>
    </row>
    <row r="7627" spans="1:1">
      <c r="A7627" s="21"/>
    </row>
    <row r="7628" spans="1:1">
      <c r="A7628" s="14"/>
    </row>
    <row r="7629" spans="1:1">
      <c r="A7629" s="21"/>
    </row>
    <row r="7630" spans="1:1">
      <c r="A7630" s="14"/>
    </row>
    <row r="7631" spans="1:1">
      <c r="A7631" s="21"/>
    </row>
    <row r="7632" spans="1:1">
      <c r="A7632" s="14"/>
    </row>
    <row r="7633" spans="1:1">
      <c r="A7633" s="21"/>
    </row>
    <row r="7634" spans="1:1">
      <c r="A7634" s="14"/>
    </row>
    <row r="7635" spans="1:1">
      <c r="A7635" s="21"/>
    </row>
    <row r="7636" spans="1:1">
      <c r="A7636" s="14"/>
    </row>
    <row r="7637" spans="1:1">
      <c r="A7637" s="21"/>
    </row>
    <row r="7638" spans="1:1">
      <c r="A7638" s="14"/>
    </row>
    <row r="7639" spans="1:1">
      <c r="A7639" s="21"/>
    </row>
    <row r="7640" spans="1:1">
      <c r="A7640" s="14"/>
    </row>
    <row r="7641" spans="1:1">
      <c r="A7641" s="21"/>
    </row>
    <row r="7642" spans="1:1">
      <c r="A7642" s="14"/>
    </row>
    <row r="7643" spans="1:1">
      <c r="A7643" s="21"/>
    </row>
    <row r="7644" spans="1:1">
      <c r="A7644" s="14"/>
    </row>
    <row r="7645" spans="1:1">
      <c r="A7645" s="21"/>
    </row>
    <row r="7646" spans="1:1">
      <c r="A7646" s="14"/>
    </row>
    <row r="7647" spans="1:1">
      <c r="A7647" s="21"/>
    </row>
    <row r="7648" spans="1:1">
      <c r="A7648" s="14"/>
    </row>
    <row r="7649" spans="1:1">
      <c r="A7649" s="21"/>
    </row>
    <row r="7650" spans="1:1">
      <c r="A7650" s="14"/>
    </row>
    <row r="7651" spans="1:1">
      <c r="A7651" s="21"/>
    </row>
    <row r="7652" spans="1:1">
      <c r="A7652" s="14"/>
    </row>
    <row r="7653" spans="1:1">
      <c r="A7653" s="21"/>
    </row>
    <row r="7654" spans="1:1">
      <c r="A7654" s="14"/>
    </row>
    <row r="7655" spans="1:1">
      <c r="A7655" s="21"/>
    </row>
    <row r="7656" spans="1:1">
      <c r="A7656" s="14"/>
    </row>
    <row r="7657" spans="1:1">
      <c r="A7657" s="21"/>
    </row>
    <row r="7658" spans="1:1">
      <c r="A7658" s="14"/>
    </row>
    <row r="7659" spans="1:1">
      <c r="A7659" s="21"/>
    </row>
    <row r="7660" spans="1:1">
      <c r="A7660" s="14"/>
    </row>
    <row r="7661" spans="1:1">
      <c r="A7661" s="21"/>
    </row>
    <row r="7662" spans="1:1">
      <c r="A7662" s="14"/>
    </row>
    <row r="7663" spans="1:1">
      <c r="A7663" s="21"/>
    </row>
    <row r="7664" spans="1:1">
      <c r="A7664" s="14"/>
    </row>
    <row r="7665" spans="1:1">
      <c r="A7665" s="21"/>
    </row>
    <row r="7666" spans="1:1">
      <c r="A7666" s="14"/>
    </row>
    <row r="7667" spans="1:1">
      <c r="A7667" s="21"/>
    </row>
    <row r="7668" spans="1:1">
      <c r="A7668" s="14"/>
    </row>
    <row r="7669" spans="1:1">
      <c r="A7669" s="21"/>
    </row>
    <row r="7670" spans="1:1">
      <c r="A7670" s="14"/>
    </row>
    <row r="7671" spans="1:1">
      <c r="A7671" s="21"/>
    </row>
    <row r="7672" spans="1:1">
      <c r="A7672" s="14"/>
    </row>
    <row r="7673" spans="1:1">
      <c r="A7673" s="21"/>
    </row>
    <row r="7674" spans="1:1">
      <c r="A7674" s="14"/>
    </row>
    <row r="7675" spans="1:1">
      <c r="A7675" s="21"/>
    </row>
    <row r="7676" spans="1:1">
      <c r="A7676" s="14"/>
    </row>
    <row r="7677" spans="1:1">
      <c r="A7677" s="21"/>
    </row>
    <row r="7678" spans="1:1">
      <c r="A7678" s="14"/>
    </row>
    <row r="7679" spans="1:1">
      <c r="A7679" s="21"/>
    </row>
    <row r="7680" spans="1:1">
      <c r="A7680" s="14"/>
    </row>
    <row r="7681" spans="1:1">
      <c r="A7681" s="21"/>
    </row>
    <row r="7682" spans="1:1">
      <c r="A7682" s="14"/>
    </row>
    <row r="7683" spans="1:1">
      <c r="A7683" s="21"/>
    </row>
    <row r="7684" spans="1:1">
      <c r="A7684" s="14"/>
    </row>
    <row r="7685" spans="1:1">
      <c r="A7685" s="21"/>
    </row>
    <row r="7686" spans="1:1">
      <c r="A7686" s="14"/>
    </row>
    <row r="7687" spans="1:1">
      <c r="A7687" s="21"/>
    </row>
    <row r="7688" spans="1:1">
      <c r="A7688" s="14"/>
    </row>
    <row r="7689" spans="1:1">
      <c r="A7689" s="21"/>
    </row>
    <row r="7690" spans="1:1">
      <c r="A7690" s="14"/>
    </row>
    <row r="7691" spans="1:1">
      <c r="A7691" s="21"/>
    </row>
    <row r="7692" spans="1:1">
      <c r="A7692" s="14"/>
    </row>
    <row r="7693" spans="1:1">
      <c r="A7693" s="21"/>
    </row>
    <row r="7694" spans="1:1">
      <c r="A7694" s="14"/>
    </row>
    <row r="7695" spans="1:1">
      <c r="A7695" s="21"/>
    </row>
    <row r="7696" spans="1:1">
      <c r="A7696" s="14"/>
    </row>
    <row r="7697" spans="1:1">
      <c r="A7697" s="21"/>
    </row>
    <row r="7698" spans="1:1">
      <c r="A7698" s="14"/>
    </row>
    <row r="7699" spans="1:1">
      <c r="A7699" s="21"/>
    </row>
    <row r="7700" spans="1:1">
      <c r="A7700" s="14"/>
    </row>
    <row r="7701" spans="1:1">
      <c r="A7701" s="21"/>
    </row>
    <row r="7702" spans="1:1">
      <c r="A7702" s="14"/>
    </row>
    <row r="7703" spans="1:1">
      <c r="A7703" s="21"/>
    </row>
    <row r="7704" spans="1:1">
      <c r="A7704" s="14"/>
    </row>
    <row r="7705" spans="1:1">
      <c r="A7705" s="21"/>
    </row>
    <row r="7706" spans="1:1">
      <c r="A7706" s="14"/>
    </row>
    <row r="7707" spans="1:1">
      <c r="A7707" s="21"/>
    </row>
    <row r="7708" spans="1:1">
      <c r="A7708" s="14"/>
    </row>
    <row r="7709" spans="1:1">
      <c r="A7709" s="21"/>
    </row>
    <row r="7710" spans="1:1">
      <c r="A7710" s="14"/>
    </row>
    <row r="7711" spans="1:1">
      <c r="A7711" s="21"/>
    </row>
    <row r="7712" spans="1:1">
      <c r="A7712" s="14"/>
    </row>
    <row r="7713" spans="1:1">
      <c r="A7713" s="21"/>
    </row>
    <row r="7714" spans="1:1">
      <c r="A7714" s="14"/>
    </row>
    <row r="7715" spans="1:1">
      <c r="A7715" s="21"/>
    </row>
    <row r="7716" spans="1:1">
      <c r="A7716" s="14"/>
    </row>
    <row r="7717" spans="1:1">
      <c r="A7717" s="21"/>
    </row>
    <row r="7718" spans="1:1">
      <c r="A7718" s="14"/>
    </row>
    <row r="7719" spans="1:1">
      <c r="A7719" s="21"/>
    </row>
    <row r="7720" spans="1:1">
      <c r="A7720" s="14"/>
    </row>
    <row r="7721" spans="1:1">
      <c r="A7721" s="21"/>
    </row>
    <row r="7722" spans="1:1">
      <c r="A7722" s="14"/>
    </row>
    <row r="7723" spans="1:1">
      <c r="A7723" s="21"/>
    </row>
    <row r="7724" spans="1:1">
      <c r="A7724" s="14"/>
    </row>
    <row r="7725" spans="1:1">
      <c r="A7725" s="21"/>
    </row>
    <row r="7726" spans="1:1">
      <c r="A7726" s="14"/>
    </row>
    <row r="7727" spans="1:1">
      <c r="A7727" s="21"/>
    </row>
    <row r="7728" spans="1:1">
      <c r="A7728" s="14"/>
    </row>
    <row r="7729" spans="1:1">
      <c r="A7729" s="21"/>
    </row>
    <row r="7730" spans="1:1">
      <c r="A7730" s="14"/>
    </row>
    <row r="7731" spans="1:1">
      <c r="A7731" s="21"/>
    </row>
    <row r="7732" spans="1:1">
      <c r="A7732" s="14"/>
    </row>
    <row r="7733" spans="1:1">
      <c r="A7733" s="21"/>
    </row>
    <row r="7734" spans="1:1">
      <c r="A7734" s="14"/>
    </row>
    <row r="7735" spans="1:1">
      <c r="A7735" s="21"/>
    </row>
    <row r="7736" spans="1:1">
      <c r="A7736" s="14"/>
    </row>
    <row r="7737" spans="1:1">
      <c r="A7737" s="21"/>
    </row>
    <row r="7738" spans="1:1">
      <c r="A7738" s="14"/>
    </row>
    <row r="7739" spans="1:1">
      <c r="A7739" s="21"/>
    </row>
    <row r="7740" spans="1:1">
      <c r="A7740" s="14"/>
    </row>
    <row r="7741" spans="1:1">
      <c r="A7741" s="21"/>
    </row>
    <row r="7742" spans="1:1">
      <c r="A7742" s="14"/>
    </row>
    <row r="7743" spans="1:1">
      <c r="A7743" s="21"/>
    </row>
    <row r="7744" spans="1:1">
      <c r="A7744" s="14"/>
    </row>
    <row r="7745" spans="1:1">
      <c r="A7745" s="21"/>
    </row>
    <row r="7746" spans="1:1">
      <c r="A7746" s="14"/>
    </row>
    <row r="7747" spans="1:1">
      <c r="A7747" s="21"/>
    </row>
    <row r="7748" spans="1:1">
      <c r="A7748" s="14"/>
    </row>
    <row r="7749" spans="1:1">
      <c r="A7749" s="21"/>
    </row>
    <row r="7750" spans="1:1">
      <c r="A7750" s="14"/>
    </row>
    <row r="7751" spans="1:1">
      <c r="A7751" s="21"/>
    </row>
    <row r="7752" spans="1:1">
      <c r="A7752" s="14"/>
    </row>
    <row r="7753" spans="1:1">
      <c r="A7753" s="21"/>
    </row>
    <row r="7754" spans="1:1">
      <c r="A7754" s="14"/>
    </row>
    <row r="7755" spans="1:1">
      <c r="A7755" s="21"/>
    </row>
    <row r="7756" spans="1:1">
      <c r="A7756" s="14"/>
    </row>
    <row r="7757" spans="1:1">
      <c r="A7757" s="21"/>
    </row>
    <row r="7758" spans="1:1">
      <c r="A7758" s="14"/>
    </row>
    <row r="7759" spans="1:1">
      <c r="A7759" s="21"/>
    </row>
    <row r="7760" spans="1:1">
      <c r="A7760" s="14"/>
    </row>
    <row r="7761" spans="1:1">
      <c r="A7761" s="21"/>
    </row>
    <row r="7762" spans="1:1">
      <c r="A7762" s="14"/>
    </row>
    <row r="7763" spans="1:1">
      <c r="A7763" s="21"/>
    </row>
    <row r="7764" spans="1:1">
      <c r="A7764" s="14"/>
    </row>
    <row r="7765" spans="1:1">
      <c r="A7765" s="21"/>
    </row>
    <row r="7766" spans="1:1">
      <c r="A7766" s="14"/>
    </row>
    <row r="7767" spans="1:1">
      <c r="A7767" s="21"/>
    </row>
    <row r="7768" spans="1:1">
      <c r="A7768" s="14"/>
    </row>
    <row r="7769" spans="1:1">
      <c r="A7769" s="21"/>
    </row>
    <row r="7770" spans="1:1">
      <c r="A7770" s="14"/>
    </row>
    <row r="7771" spans="1:1">
      <c r="A7771" s="21"/>
    </row>
    <row r="7772" spans="1:1">
      <c r="A7772" s="14"/>
    </row>
    <row r="7773" spans="1:1">
      <c r="A7773" s="21"/>
    </row>
    <row r="7774" spans="1:1">
      <c r="A7774" s="14"/>
    </row>
    <row r="7775" spans="1:1">
      <c r="A7775" s="21"/>
    </row>
    <row r="7776" spans="1:1">
      <c r="A7776" s="14"/>
    </row>
    <row r="7777" spans="1:1">
      <c r="A7777" s="21"/>
    </row>
    <row r="7778" spans="1:1">
      <c r="A7778" s="14"/>
    </row>
    <row r="7779" spans="1:1">
      <c r="A7779" s="21"/>
    </row>
    <row r="7780" spans="1:1">
      <c r="A7780" s="14"/>
    </row>
    <row r="7781" spans="1:1">
      <c r="A7781" s="21"/>
    </row>
    <row r="7782" spans="1:1">
      <c r="A7782" s="14"/>
    </row>
    <row r="7783" spans="1:1">
      <c r="A7783" s="21"/>
    </row>
    <row r="7784" spans="1:1">
      <c r="A7784" s="14"/>
    </row>
    <row r="7785" spans="1:1">
      <c r="A7785" s="21"/>
    </row>
    <row r="7786" spans="1:1">
      <c r="A7786" s="14"/>
    </row>
    <row r="7787" spans="1:1">
      <c r="A7787" s="21"/>
    </row>
    <row r="7788" spans="1:1">
      <c r="A7788" s="14"/>
    </row>
    <row r="7789" spans="1:1">
      <c r="A7789" s="21"/>
    </row>
    <row r="7790" spans="1:1">
      <c r="A7790" s="14"/>
    </row>
    <row r="7791" spans="1:1">
      <c r="A7791" s="21"/>
    </row>
    <row r="7792" spans="1:1">
      <c r="A7792" s="14"/>
    </row>
    <row r="7793" spans="1:1">
      <c r="A7793" s="21"/>
    </row>
    <row r="7794" spans="1:1">
      <c r="A7794" s="14"/>
    </row>
    <row r="7795" spans="1:1">
      <c r="A7795" s="21"/>
    </row>
    <row r="7796" spans="1:1">
      <c r="A7796" s="14"/>
    </row>
    <row r="7797" spans="1:1">
      <c r="A7797" s="21"/>
    </row>
    <row r="7798" spans="1:1">
      <c r="A7798" s="14"/>
    </row>
    <row r="7799" spans="1:1">
      <c r="A7799" s="21"/>
    </row>
    <row r="7800" spans="1:1">
      <c r="A7800" s="14"/>
    </row>
    <row r="7801" spans="1:1">
      <c r="A7801" s="21"/>
    </row>
    <row r="7802" spans="1:1">
      <c r="A7802" s="14"/>
    </row>
    <row r="7803" spans="1:1">
      <c r="A7803" s="21"/>
    </row>
    <row r="7804" spans="1:1">
      <c r="A7804" s="14"/>
    </row>
    <row r="7805" spans="1:1">
      <c r="A7805" s="21"/>
    </row>
    <row r="7806" spans="1:1">
      <c r="A7806" s="14"/>
    </row>
    <row r="7807" spans="1:1">
      <c r="A7807" s="21"/>
    </row>
    <row r="7808" spans="1:1">
      <c r="A7808" s="14"/>
    </row>
    <row r="7809" spans="1:1">
      <c r="A7809" s="21"/>
    </row>
    <row r="7810" spans="1:1">
      <c r="A7810" s="14"/>
    </row>
    <row r="7811" spans="1:1">
      <c r="A7811" s="21"/>
    </row>
    <row r="7812" spans="1:1">
      <c r="A7812" s="14"/>
    </row>
    <row r="7813" spans="1:1">
      <c r="A7813" s="21"/>
    </row>
    <row r="7814" spans="1:1">
      <c r="A7814" s="14"/>
    </row>
    <row r="7815" spans="1:1">
      <c r="A7815" s="21"/>
    </row>
    <row r="7816" spans="1:1">
      <c r="A7816" s="14"/>
    </row>
    <row r="7817" spans="1:1">
      <c r="A7817" s="21"/>
    </row>
    <row r="7818" spans="1:1">
      <c r="A7818" s="14"/>
    </row>
    <row r="7819" spans="1:1">
      <c r="A7819" s="21"/>
    </row>
    <row r="7820" spans="1:1">
      <c r="A7820" s="14"/>
    </row>
    <row r="7821" spans="1:1">
      <c r="A7821" s="21"/>
    </row>
    <row r="7822" spans="1:1">
      <c r="A7822" s="14"/>
    </row>
    <row r="7823" spans="1:1">
      <c r="A7823" s="21"/>
    </row>
    <row r="7824" spans="1:1">
      <c r="A7824" s="14"/>
    </row>
    <row r="7825" spans="1:1">
      <c r="A7825" s="21"/>
    </row>
    <row r="7826" spans="1:1">
      <c r="A7826" s="14"/>
    </row>
    <row r="7827" spans="1:1">
      <c r="A7827" s="21"/>
    </row>
    <row r="7828" spans="1:1">
      <c r="A7828" s="14"/>
    </row>
    <row r="7829" spans="1:1">
      <c r="A7829" s="21"/>
    </row>
    <row r="7830" spans="1:1">
      <c r="A7830" s="14"/>
    </row>
    <row r="7831" spans="1:1">
      <c r="A7831" s="21"/>
    </row>
    <row r="7832" spans="1:1">
      <c r="A7832" s="14"/>
    </row>
    <row r="7833" spans="1:1">
      <c r="A7833" s="21"/>
    </row>
    <row r="7834" spans="1:1">
      <c r="A7834" s="14"/>
    </row>
    <row r="7835" spans="1:1">
      <c r="A7835" s="21"/>
    </row>
    <row r="7836" spans="1:1">
      <c r="A7836" s="14"/>
    </row>
    <row r="7837" spans="1:1">
      <c r="A7837" s="21"/>
    </row>
    <row r="7838" spans="1:1">
      <c r="A7838" s="14"/>
    </row>
    <row r="7839" spans="1:1">
      <c r="A7839" s="21"/>
    </row>
    <row r="7840" spans="1:1">
      <c r="A7840" s="14"/>
    </row>
    <row r="7841" spans="1:1">
      <c r="A7841" s="21"/>
    </row>
    <row r="7842" spans="1:1">
      <c r="A7842" s="14"/>
    </row>
    <row r="7843" spans="1:1">
      <c r="A7843" s="21"/>
    </row>
    <row r="7844" spans="1:1">
      <c r="A7844" s="14"/>
    </row>
    <row r="7845" spans="1:1">
      <c r="A7845" s="21"/>
    </row>
    <row r="7846" spans="1:1">
      <c r="A7846" s="14"/>
    </row>
    <row r="7847" spans="1:1">
      <c r="A7847" s="21"/>
    </row>
    <row r="7848" spans="1:1">
      <c r="A7848" s="14"/>
    </row>
    <row r="7849" spans="1:1">
      <c r="A7849" s="21"/>
    </row>
    <row r="7850" spans="1:1">
      <c r="A7850" s="14"/>
    </row>
    <row r="7851" spans="1:1">
      <c r="A7851" s="21"/>
    </row>
    <row r="7852" spans="1:1">
      <c r="A7852" s="14"/>
    </row>
    <row r="7853" spans="1:1">
      <c r="A7853" s="21"/>
    </row>
    <row r="7854" spans="1:1">
      <c r="A7854" s="14"/>
    </row>
    <row r="7855" spans="1:1">
      <c r="A7855" s="21"/>
    </row>
    <row r="7856" spans="1:1">
      <c r="A7856" s="14"/>
    </row>
    <row r="7857" spans="1:1">
      <c r="A7857" s="21"/>
    </row>
    <row r="7858" spans="1:1">
      <c r="A7858" s="14"/>
    </row>
    <row r="7859" spans="1:1">
      <c r="A7859" s="21"/>
    </row>
    <row r="7860" spans="1:1">
      <c r="A7860" s="14"/>
    </row>
    <row r="7861" spans="1:1">
      <c r="A7861" s="21"/>
    </row>
    <row r="7862" spans="1:1">
      <c r="A7862" s="14"/>
    </row>
    <row r="7863" spans="1:1">
      <c r="A7863" s="21"/>
    </row>
    <row r="7864" spans="1:1">
      <c r="A7864" s="14"/>
    </row>
    <row r="7865" spans="1:1">
      <c r="A7865" s="21"/>
    </row>
    <row r="7866" spans="1:1">
      <c r="A7866" s="14"/>
    </row>
    <row r="7867" spans="1:1">
      <c r="A7867" s="21"/>
    </row>
    <row r="7868" spans="1:1">
      <c r="A7868" s="14"/>
    </row>
    <row r="7869" spans="1:1">
      <c r="A7869" s="21"/>
    </row>
    <row r="7870" spans="1:1">
      <c r="A7870" s="14"/>
    </row>
    <row r="7871" spans="1:1">
      <c r="A7871" s="21"/>
    </row>
    <row r="7872" spans="1:1">
      <c r="A7872" s="14"/>
    </row>
    <row r="7873" spans="1:1">
      <c r="A7873" s="21"/>
    </row>
    <row r="7874" spans="1:1">
      <c r="A7874" s="14"/>
    </row>
    <row r="7875" spans="1:1">
      <c r="A7875" s="21"/>
    </row>
    <row r="7876" spans="1:1">
      <c r="A7876" s="14"/>
    </row>
    <row r="7877" spans="1:1">
      <c r="A7877" s="21"/>
    </row>
    <row r="7878" spans="1:1">
      <c r="A7878" s="14"/>
    </row>
    <row r="7879" spans="1:1">
      <c r="A7879" s="21"/>
    </row>
    <row r="7880" spans="1:1">
      <c r="A7880" s="14"/>
    </row>
    <row r="7881" spans="1:1">
      <c r="A7881" s="21"/>
    </row>
    <row r="7882" spans="1:1">
      <c r="A7882" s="14"/>
    </row>
    <row r="7883" spans="1:1">
      <c r="A7883" s="21"/>
    </row>
    <row r="7884" spans="1:1">
      <c r="A7884" s="14"/>
    </row>
    <row r="7885" spans="1:1">
      <c r="A7885" s="21"/>
    </row>
    <row r="7886" spans="1:1">
      <c r="A7886" s="14"/>
    </row>
    <row r="7887" spans="1:1">
      <c r="A7887" s="21"/>
    </row>
    <row r="7888" spans="1:1">
      <c r="A7888" s="14"/>
    </row>
    <row r="7889" spans="1:1">
      <c r="A7889" s="21"/>
    </row>
    <row r="7890" spans="1:1">
      <c r="A7890" s="14"/>
    </row>
    <row r="7891" spans="1:1">
      <c r="A7891" s="21"/>
    </row>
    <row r="7892" spans="1:1">
      <c r="A7892" s="14"/>
    </row>
    <row r="7893" spans="1:1">
      <c r="A7893" s="21"/>
    </row>
    <row r="7894" spans="1:1">
      <c r="A7894" s="14"/>
    </row>
    <row r="7895" spans="1:1">
      <c r="A7895" s="21"/>
    </row>
    <row r="7896" spans="1:1">
      <c r="A7896" s="14"/>
    </row>
    <row r="7897" spans="1:1">
      <c r="A7897" s="21"/>
    </row>
    <row r="7898" spans="1:1">
      <c r="A7898" s="14"/>
    </row>
    <row r="7899" spans="1:1">
      <c r="A7899" s="21"/>
    </row>
    <row r="7900" spans="1:1">
      <c r="A7900" s="14"/>
    </row>
    <row r="7901" spans="1:1">
      <c r="A7901" s="21"/>
    </row>
    <row r="7902" spans="1:1">
      <c r="A7902" s="14"/>
    </row>
    <row r="7903" spans="1:1">
      <c r="A7903" s="21"/>
    </row>
    <row r="7904" spans="1:1">
      <c r="A7904" s="14"/>
    </row>
    <row r="7905" spans="1:1">
      <c r="A7905" s="21"/>
    </row>
    <row r="7906" spans="1:1">
      <c r="A7906" s="14"/>
    </row>
    <row r="7907" spans="1:1">
      <c r="A7907" s="21"/>
    </row>
    <row r="7908" spans="1:1">
      <c r="A7908" s="14"/>
    </row>
    <row r="7909" spans="1:1">
      <c r="A7909" s="21"/>
    </row>
    <row r="7910" spans="1:1">
      <c r="A7910" s="14"/>
    </row>
    <row r="7911" spans="1:1">
      <c r="A7911" s="21"/>
    </row>
    <row r="7912" spans="1:1">
      <c r="A7912" s="14"/>
    </row>
    <row r="7913" spans="1:1">
      <c r="A7913" s="21"/>
    </row>
    <row r="7914" spans="1:1">
      <c r="A7914" s="14"/>
    </row>
    <row r="7915" spans="1:1">
      <c r="A7915" s="21"/>
    </row>
    <row r="7916" spans="1:1">
      <c r="A7916" s="14"/>
    </row>
    <row r="7917" spans="1:1">
      <c r="A7917" s="21"/>
    </row>
    <row r="7918" spans="1:1">
      <c r="A7918" s="14"/>
    </row>
    <row r="7919" spans="1:1">
      <c r="A7919" s="21"/>
    </row>
    <row r="7920" spans="1:1">
      <c r="A7920" s="14"/>
    </row>
    <row r="7921" spans="1:1">
      <c r="A7921" s="21"/>
    </row>
    <row r="7922" spans="1:1">
      <c r="A7922" s="14"/>
    </row>
    <row r="7923" spans="1:1">
      <c r="A7923" s="21"/>
    </row>
    <row r="7924" spans="1:1">
      <c r="A7924" s="14"/>
    </row>
    <row r="7925" spans="1:1">
      <c r="A7925" s="21"/>
    </row>
    <row r="7926" spans="1:1">
      <c r="A7926" s="14"/>
    </row>
    <row r="7927" spans="1:1">
      <c r="A7927" s="21"/>
    </row>
    <row r="7928" spans="1:1">
      <c r="A7928" s="14"/>
    </row>
    <row r="7929" spans="1:1">
      <c r="A7929" s="21"/>
    </row>
    <row r="7930" spans="1:1">
      <c r="A7930" s="14"/>
    </row>
    <row r="7931" spans="1:1">
      <c r="A7931" s="21"/>
    </row>
    <row r="7932" spans="1:1">
      <c r="A7932" s="14"/>
    </row>
    <row r="7933" spans="1:1">
      <c r="A7933" s="21"/>
    </row>
    <row r="7934" spans="1:1">
      <c r="A7934" s="14"/>
    </row>
    <row r="7935" spans="1:1">
      <c r="A7935" s="21"/>
    </row>
    <row r="7936" spans="1:1">
      <c r="A7936" s="14"/>
    </row>
    <row r="7937" spans="1:1">
      <c r="A7937" s="21"/>
    </row>
    <row r="7938" spans="1:1">
      <c r="A7938" s="14"/>
    </row>
    <row r="7939" spans="1:1">
      <c r="A7939" s="21"/>
    </row>
    <row r="7940" spans="1:1">
      <c r="A7940" s="14"/>
    </row>
    <row r="7941" spans="1:1">
      <c r="A7941" s="21"/>
    </row>
    <row r="7942" spans="1:1">
      <c r="A7942" s="14"/>
    </row>
    <row r="7943" spans="1:1">
      <c r="A7943" s="21"/>
    </row>
    <row r="7944" spans="1:1">
      <c r="A7944" s="14"/>
    </row>
    <row r="7945" spans="1:1">
      <c r="A7945" s="21"/>
    </row>
    <row r="7946" spans="1:1">
      <c r="A7946" s="14"/>
    </row>
    <row r="7947" spans="1:1">
      <c r="A7947" s="21"/>
    </row>
    <row r="7948" spans="1:1">
      <c r="A7948" s="14"/>
    </row>
    <row r="7949" spans="1:1">
      <c r="A7949" s="21"/>
    </row>
    <row r="7950" spans="1:1">
      <c r="A7950" s="14"/>
    </row>
    <row r="7951" spans="1:1">
      <c r="A7951" s="21"/>
    </row>
    <row r="7952" spans="1:1">
      <c r="A7952" s="14"/>
    </row>
    <row r="7953" spans="1:1">
      <c r="A7953" s="21"/>
    </row>
    <row r="7954" spans="1:1">
      <c r="A7954" s="14"/>
    </row>
    <row r="7955" spans="1:1">
      <c r="A7955" s="21"/>
    </row>
    <row r="7956" spans="1:1">
      <c r="A7956" s="14"/>
    </row>
    <row r="7957" spans="1:1">
      <c r="A7957" s="21"/>
    </row>
    <row r="7958" spans="1:1">
      <c r="A7958" s="14"/>
    </row>
    <row r="7959" spans="1:1">
      <c r="A7959" s="21"/>
    </row>
    <row r="7960" spans="1:1">
      <c r="A7960" s="14"/>
    </row>
    <row r="7961" spans="1:1">
      <c r="A7961" s="21"/>
    </row>
    <row r="7962" spans="1:1">
      <c r="A7962" s="14"/>
    </row>
    <row r="7963" spans="1:1">
      <c r="A7963" s="21"/>
    </row>
    <row r="7964" spans="1:1">
      <c r="A7964" s="14"/>
    </row>
    <row r="7965" spans="1:1">
      <c r="A7965" s="21"/>
    </row>
    <row r="7966" spans="1:1">
      <c r="A7966" s="14"/>
    </row>
    <row r="7967" spans="1:1">
      <c r="A7967" s="21"/>
    </row>
    <row r="7968" spans="1:1">
      <c r="A7968" s="14"/>
    </row>
    <row r="7969" spans="1:1">
      <c r="A7969" s="21"/>
    </row>
    <row r="7970" spans="1:1">
      <c r="A7970" s="14"/>
    </row>
    <row r="7971" spans="1:1">
      <c r="A7971" s="21"/>
    </row>
    <row r="7972" spans="1:1">
      <c r="A7972" s="14"/>
    </row>
    <row r="7973" spans="1:1">
      <c r="A7973" s="21"/>
    </row>
    <row r="7974" spans="1:1">
      <c r="A7974" s="14"/>
    </row>
    <row r="7975" spans="1:1">
      <c r="A7975" s="21"/>
    </row>
    <row r="7976" spans="1:1">
      <c r="A7976" s="14"/>
    </row>
    <row r="7977" spans="1:1">
      <c r="A7977" s="21"/>
    </row>
    <row r="7978" spans="1:1">
      <c r="A7978" s="14"/>
    </row>
    <row r="7979" spans="1:1">
      <c r="A7979" s="21"/>
    </row>
    <row r="7980" spans="1:1">
      <c r="A7980" s="14"/>
    </row>
    <row r="7981" spans="1:1">
      <c r="A7981" s="21"/>
    </row>
    <row r="7982" spans="1:1">
      <c r="A7982" s="14"/>
    </row>
    <row r="7983" spans="1:1">
      <c r="A7983" s="21"/>
    </row>
    <row r="7984" spans="1:1">
      <c r="A7984" s="14"/>
    </row>
    <row r="7985" spans="1:1">
      <c r="A7985" s="21"/>
    </row>
    <row r="7986" spans="1:1">
      <c r="A7986" s="14"/>
    </row>
    <row r="7987" spans="1:1">
      <c r="A7987" s="21"/>
    </row>
    <row r="7988" spans="1:1">
      <c r="A7988" s="14"/>
    </row>
    <row r="7989" spans="1:1">
      <c r="A7989" s="21"/>
    </row>
    <row r="7990" spans="1:1">
      <c r="A7990" s="14"/>
    </row>
    <row r="7991" spans="1:1">
      <c r="A7991" s="21"/>
    </row>
    <row r="7992" spans="1:1">
      <c r="A7992" s="14"/>
    </row>
    <row r="7993" spans="1:1">
      <c r="A7993" s="21"/>
    </row>
    <row r="7994" spans="1:1">
      <c r="A7994" s="14"/>
    </row>
    <row r="7995" spans="1:1">
      <c r="A7995" s="21"/>
    </row>
    <row r="7996" spans="1:1">
      <c r="A7996" s="14"/>
    </row>
    <row r="7997" spans="1:1">
      <c r="A7997" s="21"/>
    </row>
    <row r="7998" spans="1:1">
      <c r="A7998" s="14"/>
    </row>
    <row r="7999" spans="1:1">
      <c r="A7999" s="21"/>
    </row>
    <row r="8000" spans="1:1">
      <c r="A8000" s="14"/>
    </row>
    <row r="8001" spans="1:1">
      <c r="A8001" s="21"/>
    </row>
    <row r="8002" spans="1:1">
      <c r="A8002" s="14"/>
    </row>
    <row r="8003" spans="1:1">
      <c r="A8003" s="21"/>
    </row>
    <row r="8004" spans="1:1">
      <c r="A8004" s="14"/>
    </row>
    <row r="8005" spans="1:1">
      <c r="A8005" s="21"/>
    </row>
    <row r="8006" spans="1:1">
      <c r="A8006" s="14"/>
    </row>
    <row r="8007" spans="1:1">
      <c r="A8007" s="21"/>
    </row>
    <row r="8008" spans="1:1">
      <c r="A8008" s="14"/>
    </row>
    <row r="8009" spans="1:1">
      <c r="A8009" s="21"/>
    </row>
    <row r="8010" spans="1:1">
      <c r="A8010" s="14"/>
    </row>
    <row r="8011" spans="1:1">
      <c r="A8011" s="21"/>
    </row>
    <row r="8012" spans="1:1">
      <c r="A8012" s="14"/>
    </row>
    <row r="8013" spans="1:1">
      <c r="A8013" s="21"/>
    </row>
    <row r="8014" spans="1:1">
      <c r="A8014" s="14"/>
    </row>
    <row r="8015" spans="1:1">
      <c r="A8015" s="21"/>
    </row>
    <row r="8016" spans="1:1">
      <c r="A8016" s="14"/>
    </row>
    <row r="8017" spans="1:1">
      <c r="A8017" s="21"/>
    </row>
    <row r="8018" spans="1:1">
      <c r="A8018" s="14"/>
    </row>
    <row r="8019" spans="1:1">
      <c r="A8019" s="21"/>
    </row>
    <row r="8020" spans="1:1">
      <c r="A8020" s="14"/>
    </row>
    <row r="8021" spans="1:1">
      <c r="A8021" s="21"/>
    </row>
    <row r="8022" spans="1:1">
      <c r="A8022" s="14"/>
    </row>
    <row r="8023" spans="1:1">
      <c r="A8023" s="21"/>
    </row>
    <row r="8024" spans="1:1">
      <c r="A8024" s="14"/>
    </row>
    <row r="8025" spans="1:1">
      <c r="A8025" s="21"/>
    </row>
    <row r="8026" spans="1:1">
      <c r="A8026" s="14"/>
    </row>
    <row r="8027" spans="1:1">
      <c r="A8027" s="21"/>
    </row>
    <row r="8028" spans="1:1">
      <c r="A8028" s="14"/>
    </row>
    <row r="8029" spans="1:1">
      <c r="A8029" s="21"/>
    </row>
    <row r="8030" spans="1:1">
      <c r="A8030" s="14"/>
    </row>
    <row r="8031" spans="1:1">
      <c r="A8031" s="21"/>
    </row>
    <row r="8032" spans="1:1">
      <c r="A8032" s="14"/>
    </row>
    <row r="8033" spans="1:1">
      <c r="A8033" s="21"/>
    </row>
    <row r="8034" spans="1:1">
      <c r="A8034" s="14"/>
    </row>
    <row r="8035" spans="1:1">
      <c r="A8035" s="21"/>
    </row>
    <row r="8036" spans="1:1">
      <c r="A8036" s="14"/>
    </row>
    <row r="8037" spans="1:1">
      <c r="A8037" s="21"/>
    </row>
    <row r="8038" spans="1:1">
      <c r="A8038" s="14"/>
    </row>
    <row r="8039" spans="1:1">
      <c r="A8039" s="21"/>
    </row>
    <row r="8040" spans="1:1">
      <c r="A8040" s="14"/>
    </row>
    <row r="8041" spans="1:1">
      <c r="A8041" s="21"/>
    </row>
    <row r="8042" spans="1:1">
      <c r="A8042" s="14"/>
    </row>
    <row r="8043" spans="1:1">
      <c r="A8043" s="21"/>
    </row>
    <row r="8044" spans="1:1">
      <c r="A8044" s="14"/>
    </row>
    <row r="8045" spans="1:1">
      <c r="A8045" s="21"/>
    </row>
    <row r="8046" spans="1:1">
      <c r="A8046" s="14"/>
    </row>
    <row r="8047" spans="1:1">
      <c r="A8047" s="21"/>
    </row>
    <row r="8048" spans="1:1">
      <c r="A8048" s="14"/>
    </row>
    <row r="8049" spans="1:1">
      <c r="A8049" s="21"/>
    </row>
    <row r="8050" spans="1:1">
      <c r="A8050" s="14"/>
    </row>
    <row r="8051" spans="1:1">
      <c r="A8051" s="21"/>
    </row>
    <row r="8052" spans="1:1">
      <c r="A8052" s="14"/>
    </row>
    <row r="8053" spans="1:1">
      <c r="A8053" s="21"/>
    </row>
    <row r="8054" spans="1:1">
      <c r="A8054" s="14"/>
    </row>
    <row r="8055" spans="1:1">
      <c r="A8055" s="21"/>
    </row>
    <row r="8056" spans="1:1">
      <c r="A8056" s="14"/>
    </row>
    <row r="8057" spans="1:1">
      <c r="A8057" s="21"/>
    </row>
    <row r="8058" spans="1:1">
      <c r="A8058" s="14"/>
    </row>
    <row r="8059" spans="1:1">
      <c r="A8059" s="21"/>
    </row>
    <row r="8060" spans="1:1">
      <c r="A8060" s="14"/>
    </row>
    <row r="8061" spans="1:1">
      <c r="A8061" s="21"/>
    </row>
    <row r="8062" spans="1:1">
      <c r="A8062" s="14"/>
    </row>
    <row r="8063" spans="1:1">
      <c r="A8063" s="21"/>
    </row>
    <row r="8064" spans="1:1">
      <c r="A8064" s="14"/>
    </row>
    <row r="8065" spans="1:1">
      <c r="A8065" s="21"/>
    </row>
    <row r="8066" spans="1:1">
      <c r="A8066" s="14"/>
    </row>
    <row r="8067" spans="1:1">
      <c r="A8067" s="21"/>
    </row>
    <row r="8068" spans="1:1">
      <c r="A8068" s="14"/>
    </row>
    <row r="8069" spans="1:1">
      <c r="A8069" s="21"/>
    </row>
    <row r="8070" spans="1:1">
      <c r="A8070" s="14"/>
    </row>
    <row r="8071" spans="1:1">
      <c r="A8071" s="21"/>
    </row>
    <row r="8072" spans="1:1">
      <c r="A8072" s="14"/>
    </row>
    <row r="8073" spans="1:1">
      <c r="A8073" s="21"/>
    </row>
    <row r="8074" spans="1:1">
      <c r="A8074" s="14"/>
    </row>
    <row r="8075" spans="1:1">
      <c r="A8075" s="21"/>
    </row>
    <row r="8076" spans="1:1">
      <c r="A8076" s="14"/>
    </row>
    <row r="8077" spans="1:1">
      <c r="A8077" s="21"/>
    </row>
    <row r="8078" spans="1:1">
      <c r="A8078" s="14"/>
    </row>
    <row r="8079" spans="1:1">
      <c r="A8079" s="21"/>
    </row>
    <row r="8080" spans="1:1">
      <c r="A8080" s="14"/>
    </row>
    <row r="8081" spans="1:1">
      <c r="A8081" s="21"/>
    </row>
    <row r="8082" spans="1:1">
      <c r="A8082" s="14"/>
    </row>
    <row r="8083" spans="1:1">
      <c r="A8083" s="21"/>
    </row>
    <row r="8084" spans="1:1">
      <c r="A8084" s="14"/>
    </row>
    <row r="8085" spans="1:1">
      <c r="A8085" s="21"/>
    </row>
    <row r="8086" spans="1:1">
      <c r="A8086" s="14"/>
    </row>
    <row r="8087" spans="1:1">
      <c r="A8087" s="21"/>
    </row>
    <row r="8088" spans="1:1">
      <c r="A8088" s="14"/>
    </row>
    <row r="8089" spans="1:1">
      <c r="A8089" s="21"/>
    </row>
    <row r="8090" spans="1:1">
      <c r="A8090" s="14"/>
    </row>
    <row r="8091" spans="1:1">
      <c r="A8091" s="21"/>
    </row>
    <row r="8092" spans="1:1">
      <c r="A8092" s="14"/>
    </row>
    <row r="8093" spans="1:1">
      <c r="A8093" s="21"/>
    </row>
    <row r="8094" spans="1:1">
      <c r="A8094" s="14"/>
    </row>
    <row r="8095" spans="1:1">
      <c r="A8095" s="21"/>
    </row>
    <row r="8096" spans="1:1">
      <c r="A8096" s="14"/>
    </row>
    <row r="8097" spans="1:1">
      <c r="A8097" s="21"/>
    </row>
    <row r="8098" spans="1:1">
      <c r="A8098" s="14"/>
    </row>
    <row r="8099" spans="1:1">
      <c r="A8099" s="21"/>
    </row>
    <row r="8100" spans="1:1">
      <c r="A8100" s="14"/>
    </row>
    <row r="8101" spans="1:1">
      <c r="A8101" s="21"/>
    </row>
    <row r="8102" spans="1:1">
      <c r="A8102" s="14"/>
    </row>
    <row r="8103" spans="1:1">
      <c r="A8103" s="21"/>
    </row>
    <row r="8104" spans="1:1">
      <c r="A8104" s="14"/>
    </row>
    <row r="8105" spans="1:1">
      <c r="A8105" s="21"/>
    </row>
    <row r="8106" spans="1:1">
      <c r="A8106" s="14"/>
    </row>
    <row r="8107" spans="1:1">
      <c r="A8107" s="21"/>
    </row>
    <row r="8108" spans="1:1">
      <c r="A8108" s="14"/>
    </row>
    <row r="8109" spans="1:1">
      <c r="A8109" s="21"/>
    </row>
    <row r="8110" spans="1:1">
      <c r="A8110" s="14"/>
    </row>
    <row r="8111" spans="1:1">
      <c r="A8111" s="21"/>
    </row>
    <row r="8112" spans="1:1">
      <c r="A8112" s="14"/>
    </row>
    <row r="8113" spans="1:1">
      <c r="A8113" s="21"/>
    </row>
    <row r="8114" spans="1:1">
      <c r="A8114" s="14"/>
    </row>
    <row r="8115" spans="1:1">
      <c r="A8115" s="21"/>
    </row>
    <row r="8116" spans="1:1">
      <c r="A8116" s="14"/>
    </row>
    <row r="8117" spans="1:1">
      <c r="A8117" s="21"/>
    </row>
    <row r="8118" spans="1:1">
      <c r="A8118" s="14"/>
    </row>
    <row r="8119" spans="1:1">
      <c r="A8119" s="21"/>
    </row>
    <row r="8120" spans="1:1">
      <c r="A8120" s="14"/>
    </row>
    <row r="8121" spans="1:1">
      <c r="A8121" s="21"/>
    </row>
    <row r="8122" spans="1:1">
      <c r="A8122" s="14"/>
    </row>
    <row r="8123" spans="1:1">
      <c r="A8123" s="21"/>
    </row>
    <row r="8124" spans="1:1">
      <c r="A8124" s="14"/>
    </row>
    <row r="8125" spans="1:1">
      <c r="A8125" s="21"/>
    </row>
    <row r="8126" spans="1:1">
      <c r="A8126" s="14"/>
    </row>
    <row r="8127" spans="1:1">
      <c r="A8127" s="21"/>
    </row>
    <row r="8128" spans="1:1">
      <c r="A8128" s="14"/>
    </row>
    <row r="8129" spans="1:1">
      <c r="A8129" s="21"/>
    </row>
    <row r="8130" spans="1:1">
      <c r="A8130" s="14"/>
    </row>
    <row r="8131" spans="1:1">
      <c r="A8131" s="21"/>
    </row>
    <row r="8132" spans="1:1">
      <c r="A8132" s="14"/>
    </row>
    <row r="8133" spans="1:1">
      <c r="A8133" s="21"/>
    </row>
    <row r="8134" spans="1:1">
      <c r="A8134" s="14"/>
    </row>
    <row r="8135" spans="1:1">
      <c r="A8135" s="21"/>
    </row>
    <row r="8136" spans="1:1">
      <c r="A8136" s="14"/>
    </row>
    <row r="8137" spans="1:1">
      <c r="A8137" s="21"/>
    </row>
    <row r="8138" spans="1:1">
      <c r="A8138" s="14"/>
    </row>
    <row r="8139" spans="1:1">
      <c r="A8139" s="21"/>
    </row>
    <row r="8140" spans="1:1">
      <c r="A8140" s="14"/>
    </row>
    <row r="8141" spans="1:1">
      <c r="A8141" s="21"/>
    </row>
    <row r="8142" spans="1:1">
      <c r="A8142" s="14"/>
    </row>
    <row r="8143" spans="1:1">
      <c r="A8143" s="21"/>
    </row>
    <row r="8144" spans="1:1">
      <c r="A8144" s="14"/>
    </row>
    <row r="8145" spans="1:1">
      <c r="A8145" s="21"/>
    </row>
    <row r="8146" spans="1:1">
      <c r="A8146" s="14"/>
    </row>
    <row r="8147" spans="1:1">
      <c r="A8147" s="21"/>
    </row>
    <row r="8148" spans="1:1">
      <c r="A8148" s="14"/>
    </row>
    <row r="8149" spans="1:1">
      <c r="A8149" s="21"/>
    </row>
    <row r="8150" spans="1:1">
      <c r="A8150" s="14"/>
    </row>
    <row r="8151" spans="1:1">
      <c r="A8151" s="21"/>
    </row>
    <row r="8152" spans="1:1">
      <c r="A8152" s="14"/>
    </row>
    <row r="8153" spans="1:1">
      <c r="A8153" s="21"/>
    </row>
    <row r="8154" spans="1:1">
      <c r="A8154" s="14"/>
    </row>
    <row r="8155" spans="1:1">
      <c r="A8155" s="21"/>
    </row>
    <row r="8156" spans="1:1">
      <c r="A8156" s="14"/>
    </row>
    <row r="8157" spans="1:1">
      <c r="A8157" s="21"/>
    </row>
    <row r="8158" spans="1:1">
      <c r="A8158" s="14"/>
    </row>
    <row r="8159" spans="1:1">
      <c r="A8159" s="21"/>
    </row>
    <row r="8160" spans="1:1">
      <c r="A8160" s="14"/>
    </row>
    <row r="8161" spans="1:1">
      <c r="A8161" s="21"/>
    </row>
    <row r="8162" spans="1:1">
      <c r="A8162" s="14"/>
    </row>
    <row r="8163" spans="1:1">
      <c r="A8163" s="21"/>
    </row>
    <row r="8164" spans="1:1">
      <c r="A8164" s="14"/>
    </row>
    <row r="8165" spans="1:1">
      <c r="A8165" s="21"/>
    </row>
    <row r="8166" spans="1:1">
      <c r="A8166" s="14"/>
    </row>
    <row r="8167" spans="1:1">
      <c r="A8167" s="21"/>
    </row>
    <row r="8168" spans="1:1">
      <c r="A8168" s="14"/>
    </row>
    <row r="8169" spans="1:1">
      <c r="A8169" s="21"/>
    </row>
    <row r="8170" spans="1:1">
      <c r="A8170" s="14"/>
    </row>
    <row r="8171" spans="1:1">
      <c r="A8171" s="21"/>
    </row>
    <row r="8172" spans="1:1">
      <c r="A8172" s="14"/>
    </row>
    <row r="8173" spans="1:1">
      <c r="A8173" s="21"/>
    </row>
    <row r="8174" spans="1:1">
      <c r="A8174" s="14"/>
    </row>
    <row r="8175" spans="1:1">
      <c r="A8175" s="21"/>
    </row>
    <row r="8176" spans="1:1">
      <c r="A8176" s="14"/>
    </row>
    <row r="8177" spans="1:1">
      <c r="A8177" s="21"/>
    </row>
    <row r="8178" spans="1:1">
      <c r="A8178" s="14"/>
    </row>
    <row r="8179" spans="1:1">
      <c r="A8179" s="21"/>
    </row>
    <row r="8180" spans="1:1">
      <c r="A8180" s="21"/>
    </row>
    <row r="8181" spans="1:1">
      <c r="A8181" s="14"/>
    </row>
    <row r="8182" spans="1:1">
      <c r="A8182" s="21"/>
    </row>
    <row r="8183" spans="1:1">
      <c r="A8183" s="14"/>
    </row>
    <row r="8184" spans="1:1">
      <c r="A8184" s="21"/>
    </row>
    <row r="8185" spans="1:1">
      <c r="A8185" s="14"/>
    </row>
    <row r="8186" spans="1:1">
      <c r="A8186" s="21"/>
    </row>
    <row r="8187" spans="1:1">
      <c r="A8187" s="14"/>
    </row>
    <row r="8188" spans="1:1">
      <c r="A8188" s="21"/>
    </row>
    <row r="8189" spans="1:1">
      <c r="A8189" s="14"/>
    </row>
    <row r="8190" spans="1:1">
      <c r="A8190" s="21"/>
    </row>
    <row r="8191" spans="1:1">
      <c r="A8191" s="14"/>
    </row>
    <row r="8192" spans="1:1">
      <c r="A8192" s="21"/>
    </row>
    <row r="8193" spans="1:1">
      <c r="A8193" s="14"/>
    </row>
    <row r="8194" spans="1:1">
      <c r="A8194" s="21"/>
    </row>
    <row r="8195" spans="1:1">
      <c r="A8195" s="14"/>
    </row>
    <row r="8196" spans="1:1">
      <c r="A8196" s="21"/>
    </row>
    <row r="8197" spans="1:1">
      <c r="A8197" s="14"/>
    </row>
    <row r="8198" spans="1:1">
      <c r="A8198" s="21"/>
    </row>
    <row r="8199" spans="1:1">
      <c r="A8199" s="14"/>
    </row>
    <row r="8200" spans="1:1">
      <c r="A8200" s="21"/>
    </row>
    <row r="8201" spans="1:1">
      <c r="A8201" s="14"/>
    </row>
    <row r="8202" spans="1:1">
      <c r="A8202" s="21"/>
    </row>
    <row r="8203" spans="1:1">
      <c r="A8203" s="14"/>
    </row>
    <row r="8204" spans="1:1">
      <c r="A8204" s="21"/>
    </row>
    <row r="8205" spans="1:1">
      <c r="A8205" s="14"/>
    </row>
    <row r="8206" spans="1:1">
      <c r="A8206" s="21"/>
    </row>
    <row r="8207" spans="1:1">
      <c r="A8207" s="14"/>
    </row>
    <row r="8208" spans="1:1">
      <c r="A8208" s="21"/>
    </row>
    <row r="8209" spans="1:1">
      <c r="A8209" s="14"/>
    </row>
    <row r="8210" spans="1:1">
      <c r="A8210" s="21"/>
    </row>
    <row r="8211" spans="1:1">
      <c r="A8211" s="14"/>
    </row>
    <row r="8212" spans="1:1">
      <c r="A8212" s="21"/>
    </row>
    <row r="8213" spans="1:1">
      <c r="A8213" s="14"/>
    </row>
    <row r="8214" spans="1:1">
      <c r="A8214" s="21"/>
    </row>
    <row r="8215" spans="1:1">
      <c r="A8215" s="14"/>
    </row>
    <row r="8216" spans="1:1">
      <c r="A8216" s="21"/>
    </row>
    <row r="8217" spans="1:1">
      <c r="A8217" s="14"/>
    </row>
    <row r="8218" spans="1:1">
      <c r="A8218" s="21"/>
    </row>
    <row r="8219" spans="1:1">
      <c r="A8219" s="14"/>
    </row>
    <row r="8220" spans="1:1">
      <c r="A8220" s="21"/>
    </row>
    <row r="8221" spans="1:1">
      <c r="A8221" s="14"/>
    </row>
    <row r="8222" spans="1:1">
      <c r="A8222" s="21"/>
    </row>
    <row r="8223" spans="1:1">
      <c r="A8223" s="14"/>
    </row>
    <row r="8224" spans="1:1">
      <c r="A8224" s="21"/>
    </row>
    <row r="8225" spans="1:1">
      <c r="A8225" s="14"/>
    </row>
    <row r="8226" spans="1:1">
      <c r="A8226" s="21"/>
    </row>
    <row r="8227" spans="1:1">
      <c r="A8227" s="14"/>
    </row>
    <row r="8228" spans="1:1">
      <c r="A8228" s="21"/>
    </row>
    <row r="8229" spans="1:1">
      <c r="A8229" s="14"/>
    </row>
    <row r="8230" spans="1:1">
      <c r="A8230" s="21"/>
    </row>
    <row r="8231" spans="1:1">
      <c r="A8231" s="14"/>
    </row>
    <row r="8232" spans="1:1">
      <c r="A8232" s="21"/>
    </row>
    <row r="8233" spans="1:1">
      <c r="A8233" s="14"/>
    </row>
    <row r="8234" spans="1:1">
      <c r="A8234" s="21"/>
    </row>
    <row r="8235" spans="1:1">
      <c r="A8235" s="14"/>
    </row>
    <row r="8236" spans="1:1">
      <c r="A8236" s="21"/>
    </row>
    <row r="8237" spans="1:1">
      <c r="A8237" s="14"/>
    </row>
    <row r="8238" spans="1:1">
      <c r="A8238" s="21"/>
    </row>
    <row r="8239" spans="1:1">
      <c r="A8239" s="14"/>
    </row>
    <row r="8240" spans="1:1">
      <c r="A8240" s="21"/>
    </row>
    <row r="8241" spans="1:1">
      <c r="A8241" s="14"/>
    </row>
    <row r="8242" spans="1:1">
      <c r="A8242" s="21"/>
    </row>
    <row r="8243" spans="1:1">
      <c r="A8243" s="14"/>
    </row>
    <row r="8244" spans="1:1">
      <c r="A8244" s="21"/>
    </row>
    <row r="8245" spans="1:1">
      <c r="A8245" s="14"/>
    </row>
    <row r="8246" spans="1:1">
      <c r="A8246" s="21"/>
    </row>
    <row r="8247" spans="1:1">
      <c r="A8247" s="14"/>
    </row>
    <row r="8248" spans="1:1">
      <c r="A8248" s="21"/>
    </row>
    <row r="8249" spans="1:1">
      <c r="A8249" s="14"/>
    </row>
    <row r="8250" spans="1:1">
      <c r="A8250" s="21"/>
    </row>
    <row r="8251" spans="1:1">
      <c r="A8251" s="14"/>
    </row>
    <row r="8252" spans="1:1">
      <c r="A8252" s="21"/>
    </row>
    <row r="8253" spans="1:1">
      <c r="A8253" s="14"/>
    </row>
    <row r="8254" spans="1:1">
      <c r="A8254" s="21"/>
    </row>
    <row r="8255" spans="1:1">
      <c r="A8255" s="14"/>
    </row>
    <row r="8256" spans="1:1">
      <c r="A8256" s="21"/>
    </row>
    <row r="8257" spans="1:1">
      <c r="A8257" s="14"/>
    </row>
    <row r="8258" spans="1:1">
      <c r="A8258" s="21"/>
    </row>
    <row r="8259" spans="1:1">
      <c r="A8259" s="14"/>
    </row>
    <row r="8260" spans="1:1">
      <c r="A8260" s="21"/>
    </row>
    <row r="8261" spans="1:1">
      <c r="A8261" s="14"/>
    </row>
    <row r="8262" spans="1:1">
      <c r="A8262" s="21"/>
    </row>
    <row r="8263" spans="1:1">
      <c r="A8263" s="14"/>
    </row>
    <row r="8264" spans="1:1">
      <c r="A8264" s="21"/>
    </row>
    <row r="8265" spans="1:1">
      <c r="A8265" s="14"/>
    </row>
    <row r="8266" spans="1:1">
      <c r="A8266" s="21"/>
    </row>
    <row r="8267" spans="1:1">
      <c r="A8267" s="14"/>
    </row>
    <row r="8268" spans="1:1">
      <c r="A8268" s="21"/>
    </row>
    <row r="8269" spans="1:1">
      <c r="A8269" s="14"/>
    </row>
    <row r="8270" spans="1:1">
      <c r="A8270" s="21"/>
    </row>
    <row r="8271" spans="1:1">
      <c r="A8271" s="14"/>
    </row>
    <row r="8272" spans="1:1">
      <c r="A8272" s="21"/>
    </row>
    <row r="8273" spans="1:1">
      <c r="A8273" s="14"/>
    </row>
    <row r="8274" spans="1:1">
      <c r="A8274" s="21"/>
    </row>
    <row r="8275" spans="1:1">
      <c r="A8275" s="14"/>
    </row>
    <row r="8276" spans="1:1">
      <c r="A8276" s="21"/>
    </row>
    <row r="8277" spans="1:1">
      <c r="A8277" s="14"/>
    </row>
    <row r="8278" spans="1:1">
      <c r="A8278" s="21"/>
    </row>
    <row r="8279" spans="1:1">
      <c r="A8279" s="14"/>
    </row>
    <row r="8280" spans="1:1">
      <c r="A8280" s="21"/>
    </row>
    <row r="8281" spans="1:1">
      <c r="A8281" s="14"/>
    </row>
    <row r="8282" spans="1:1">
      <c r="A8282" s="21"/>
    </row>
    <row r="8283" spans="1:1">
      <c r="A8283" s="14"/>
    </row>
    <row r="8284" spans="1:1">
      <c r="A8284" s="21"/>
    </row>
    <row r="8285" spans="1:1">
      <c r="A8285" s="14"/>
    </row>
    <row r="8286" spans="1:1">
      <c r="A8286" s="21"/>
    </row>
    <row r="8287" spans="1:1">
      <c r="A8287" s="14"/>
    </row>
    <row r="8288" spans="1:1">
      <c r="A8288" s="21"/>
    </row>
    <row r="8289" spans="1:1">
      <c r="A8289" s="14"/>
    </row>
    <row r="8290" spans="1:1">
      <c r="A8290" s="21"/>
    </row>
    <row r="8291" spans="1:1">
      <c r="A8291" s="14"/>
    </row>
    <row r="8292" spans="1:1">
      <c r="A8292" s="21"/>
    </row>
    <row r="8293" spans="1:1">
      <c r="A8293" s="14"/>
    </row>
    <row r="8294" spans="1:1">
      <c r="A8294" s="21"/>
    </row>
    <row r="8295" spans="1:1">
      <c r="A8295" s="14"/>
    </row>
    <row r="8296" spans="1:1">
      <c r="A8296" s="21"/>
    </row>
    <row r="8297" spans="1:1">
      <c r="A8297" s="14"/>
    </row>
    <row r="8298" spans="1:1">
      <c r="A8298" s="21"/>
    </row>
    <row r="8299" spans="1:1">
      <c r="A8299" s="14"/>
    </row>
    <row r="8300" spans="1:1">
      <c r="A8300" s="21"/>
    </row>
    <row r="8301" spans="1:1">
      <c r="A8301" s="14"/>
    </row>
    <row r="8302" spans="1:1">
      <c r="A8302" s="21"/>
    </row>
    <row r="8303" spans="1:1">
      <c r="A8303" s="14"/>
    </row>
    <row r="8304" spans="1:1">
      <c r="A8304" s="21"/>
    </row>
    <row r="8305" spans="1:1">
      <c r="A8305" s="14"/>
    </row>
    <row r="8306" spans="1:1">
      <c r="A8306" s="21"/>
    </row>
    <row r="8307" spans="1:1">
      <c r="A8307" s="14"/>
    </row>
    <row r="8308" spans="1:1">
      <c r="A8308" s="21"/>
    </row>
    <row r="8309" spans="1:1">
      <c r="A8309" s="14"/>
    </row>
    <row r="8310" spans="1:1">
      <c r="A8310" s="21"/>
    </row>
    <row r="8311" spans="1:1">
      <c r="A8311" s="14"/>
    </row>
    <row r="8312" spans="1:1">
      <c r="A8312" s="21"/>
    </row>
    <row r="8313" spans="1:1">
      <c r="A8313" s="14"/>
    </row>
    <row r="8314" spans="1:1">
      <c r="A8314" s="21"/>
    </row>
    <row r="8315" spans="1:1">
      <c r="A8315" s="14"/>
    </row>
    <row r="8316" spans="1:1">
      <c r="A8316" s="21"/>
    </row>
    <row r="8317" spans="1:1">
      <c r="A8317" s="14"/>
    </row>
    <row r="8318" spans="1:1">
      <c r="A8318" s="21"/>
    </row>
    <row r="8319" spans="1:1">
      <c r="A8319" s="14"/>
    </row>
    <row r="8320" spans="1:1">
      <c r="A8320" s="21"/>
    </row>
    <row r="8321" spans="1:1">
      <c r="A8321" s="14"/>
    </row>
    <row r="8322" spans="1:1">
      <c r="A8322" s="21"/>
    </row>
    <row r="8323" spans="1:1">
      <c r="A8323" s="14"/>
    </row>
    <row r="8324" spans="1:1">
      <c r="A8324" s="21"/>
    </row>
    <row r="8325" spans="1:1">
      <c r="A8325" s="14"/>
    </row>
    <row r="8326" spans="1:1">
      <c r="A8326" s="21"/>
    </row>
    <row r="8327" spans="1:1">
      <c r="A8327" s="14"/>
    </row>
    <row r="8328" spans="1:1">
      <c r="A8328" s="21"/>
    </row>
    <row r="8329" spans="1:1">
      <c r="A8329" s="14"/>
    </row>
    <row r="8330" spans="1:1">
      <c r="A8330" s="21"/>
    </row>
    <row r="8331" spans="1:1">
      <c r="A8331" s="14"/>
    </row>
    <row r="8332" spans="1:1">
      <c r="A8332" s="21"/>
    </row>
    <row r="8333" spans="1:1">
      <c r="A8333" s="14"/>
    </row>
    <row r="8334" spans="1:1">
      <c r="A8334" s="21"/>
    </row>
    <row r="8335" spans="1:1">
      <c r="A8335" s="14"/>
    </row>
    <row r="8336" spans="1:1">
      <c r="A8336" s="21"/>
    </row>
    <row r="8337" spans="1:1">
      <c r="A8337" s="14"/>
    </row>
    <row r="8338" spans="1:1">
      <c r="A8338" s="21"/>
    </row>
    <row r="8339" spans="1:1">
      <c r="A8339" s="14"/>
    </row>
    <row r="8340" spans="1:1">
      <c r="A8340" s="21"/>
    </row>
    <row r="8341" spans="1:1">
      <c r="A8341" s="14"/>
    </row>
    <row r="8342" spans="1:1">
      <c r="A8342" s="21"/>
    </row>
    <row r="8343" spans="1:1">
      <c r="A8343" s="14"/>
    </row>
    <row r="8344" spans="1:1">
      <c r="A8344" s="21"/>
    </row>
    <row r="8345" spans="1:1">
      <c r="A8345" s="14"/>
    </row>
    <row r="8346" spans="1:1">
      <c r="A8346" s="21"/>
    </row>
    <row r="8347" spans="1:1">
      <c r="A8347" s="14"/>
    </row>
    <row r="8348" spans="1:1">
      <c r="A8348" s="21"/>
    </row>
    <row r="8349" spans="1:1">
      <c r="A8349" s="14"/>
    </row>
    <row r="8350" spans="1:1">
      <c r="A8350" s="21"/>
    </row>
    <row r="8351" spans="1:1">
      <c r="A8351" s="14"/>
    </row>
    <row r="8352" spans="1:1">
      <c r="A8352" s="21"/>
    </row>
    <row r="8353" spans="1:1">
      <c r="A8353" s="14"/>
    </row>
    <row r="8354" spans="1:1">
      <c r="A8354" s="21"/>
    </row>
    <row r="8355" spans="1:1">
      <c r="A8355" s="14"/>
    </row>
    <row r="8356" spans="1:1">
      <c r="A8356" s="21"/>
    </row>
    <row r="8357" spans="1:1">
      <c r="A8357" s="14"/>
    </row>
    <row r="8358" spans="1:1">
      <c r="A8358" s="21"/>
    </row>
    <row r="8359" spans="1:1">
      <c r="A8359" s="14"/>
    </row>
    <row r="8360" spans="1:1">
      <c r="A8360" s="21"/>
    </row>
    <row r="8361" spans="1:1">
      <c r="A8361" s="14"/>
    </row>
    <row r="8362" spans="1:1">
      <c r="A8362" s="21"/>
    </row>
    <row r="8363" spans="1:1">
      <c r="A8363" s="14"/>
    </row>
    <row r="8364" spans="1:1">
      <c r="A8364" s="21"/>
    </row>
    <row r="8365" spans="1:1">
      <c r="A8365" s="14"/>
    </row>
    <row r="8366" spans="1:1">
      <c r="A8366" s="21"/>
    </row>
    <row r="8367" spans="1:1">
      <c r="A8367" s="14"/>
    </row>
    <row r="8368" spans="1:1">
      <c r="A8368" s="21"/>
    </row>
    <row r="8369" spans="1:1">
      <c r="A8369" s="14"/>
    </row>
    <row r="8370" spans="1:1">
      <c r="A8370" s="21"/>
    </row>
    <row r="8371" spans="1:1">
      <c r="A8371" s="14"/>
    </row>
    <row r="8372" spans="1:1">
      <c r="A8372" s="21"/>
    </row>
    <row r="8373" spans="1:1">
      <c r="A8373" s="14"/>
    </row>
    <row r="8374" spans="1:1">
      <c r="A8374" s="21"/>
    </row>
    <row r="8375" spans="1:1">
      <c r="A8375" s="14"/>
    </row>
    <row r="8376" spans="1:1">
      <c r="A8376" s="21"/>
    </row>
    <row r="8377" spans="1:1">
      <c r="A8377" s="14"/>
    </row>
    <row r="8378" spans="1:1">
      <c r="A8378" s="21"/>
    </row>
    <row r="8379" spans="1:1">
      <c r="A8379" s="14"/>
    </row>
    <row r="8380" spans="1:1">
      <c r="A8380" s="21"/>
    </row>
    <row r="8381" spans="1:1">
      <c r="A8381" s="14"/>
    </row>
    <row r="8382" spans="1:1">
      <c r="A8382" s="21"/>
    </row>
    <row r="8383" spans="1:1">
      <c r="A8383" s="14"/>
    </row>
    <row r="8384" spans="1:1">
      <c r="A8384" s="21"/>
    </row>
    <row r="8385" spans="1:1">
      <c r="A8385" s="14"/>
    </row>
    <row r="8386" spans="1:1">
      <c r="A8386" s="21"/>
    </row>
    <row r="8387" spans="1:1">
      <c r="A8387" s="14"/>
    </row>
    <row r="8388" spans="1:1">
      <c r="A8388" s="21"/>
    </row>
    <row r="8389" spans="1:1">
      <c r="A8389" s="14"/>
    </row>
    <row r="8390" spans="1:1">
      <c r="A8390" s="21"/>
    </row>
    <row r="8391" spans="1:1">
      <c r="A8391" s="14"/>
    </row>
    <row r="8392" spans="1:1">
      <c r="A8392" s="21"/>
    </row>
    <row r="8393" spans="1:1">
      <c r="A8393" s="14"/>
    </row>
    <row r="8394" spans="1:1">
      <c r="A8394" s="21"/>
    </row>
    <row r="8395" spans="1:1">
      <c r="A8395" s="14"/>
    </row>
    <row r="8396" spans="1:1">
      <c r="A8396" s="21"/>
    </row>
    <row r="8397" spans="1:1">
      <c r="A8397" s="14"/>
    </row>
    <row r="8398" spans="1:1">
      <c r="A8398" s="21"/>
    </row>
    <row r="8399" spans="1:1">
      <c r="A8399" s="14"/>
    </row>
    <row r="8400" spans="1:1">
      <c r="A8400" s="21"/>
    </row>
    <row r="8401" spans="1:1">
      <c r="A8401" s="14"/>
    </row>
    <row r="8402" spans="1:1">
      <c r="A8402" s="21"/>
    </row>
    <row r="8403" spans="1:1">
      <c r="A8403" s="14"/>
    </row>
    <row r="8404" spans="1:1">
      <c r="A8404" s="21"/>
    </row>
    <row r="8405" spans="1:1">
      <c r="A8405" s="14"/>
    </row>
    <row r="8406" spans="1:1">
      <c r="A8406" s="21"/>
    </row>
    <row r="8407" spans="1:1">
      <c r="A8407" s="14"/>
    </row>
    <row r="8408" spans="1:1">
      <c r="A8408" s="21"/>
    </row>
    <row r="8409" spans="1:1">
      <c r="A8409" s="14"/>
    </row>
    <row r="8410" spans="1:1">
      <c r="A8410" s="21"/>
    </row>
    <row r="8411" spans="1:1">
      <c r="A8411" s="14"/>
    </row>
    <row r="8412" spans="1:1">
      <c r="A8412" s="21"/>
    </row>
    <row r="8413" spans="1:1">
      <c r="A8413" s="14"/>
    </row>
    <row r="8414" spans="1:1">
      <c r="A8414" s="21"/>
    </row>
    <row r="8415" spans="1:1">
      <c r="A8415" s="14"/>
    </row>
    <row r="8416" spans="1:1">
      <c r="A8416" s="21"/>
    </row>
    <row r="8417" spans="1:1">
      <c r="A8417" s="14"/>
    </row>
    <row r="8418" spans="1:1">
      <c r="A8418" s="14"/>
    </row>
    <row r="8419" spans="1:1">
      <c r="A8419" s="21"/>
    </row>
    <row r="8420" spans="1:1">
      <c r="A8420" s="21"/>
    </row>
    <row r="8421" spans="1:1">
      <c r="A8421" s="14"/>
    </row>
    <row r="8422" spans="1:1">
      <c r="A8422" s="21"/>
    </row>
    <row r="8423" spans="1:1">
      <c r="A8423" s="14"/>
    </row>
    <row r="8424" spans="1:1">
      <c r="A8424" s="21"/>
    </row>
    <row r="8425" spans="1:1">
      <c r="A8425" s="14"/>
    </row>
    <row r="8426" spans="1:1">
      <c r="A8426" s="21"/>
    </row>
    <row r="8427" spans="1:1">
      <c r="A8427" s="14"/>
    </row>
    <row r="8428" spans="1:1">
      <c r="A8428" s="21"/>
    </row>
    <row r="8429" spans="1:1">
      <c r="A8429" s="21"/>
    </row>
    <row r="8430" spans="1:1">
      <c r="A8430" s="14"/>
    </row>
    <row r="8431" spans="1:1">
      <c r="A8431" s="21"/>
    </row>
    <row r="8432" spans="1:1">
      <c r="A8432" s="14"/>
    </row>
    <row r="8433" spans="1:1">
      <c r="A8433" s="21"/>
    </row>
    <row r="8434" spans="1:1">
      <c r="A8434" s="14"/>
    </row>
    <row r="8435" spans="1:1">
      <c r="A8435" s="21"/>
    </row>
    <row r="8436" spans="1:1">
      <c r="A8436" s="14"/>
    </row>
    <row r="8437" spans="1:1">
      <c r="A8437" s="21"/>
    </row>
    <row r="8438" spans="1:1">
      <c r="A8438" s="14"/>
    </row>
    <row r="8439" spans="1:1">
      <c r="A8439" s="21"/>
    </row>
    <row r="8440" spans="1:1">
      <c r="A8440" s="14"/>
    </row>
    <row r="8441" spans="1:1">
      <c r="A8441" s="21"/>
    </row>
    <row r="8442" spans="1:1">
      <c r="A8442" s="14"/>
    </row>
    <row r="8443" spans="1:1">
      <c r="A8443" s="21"/>
    </row>
    <row r="8444" spans="1:1">
      <c r="A8444" s="14"/>
    </row>
    <row r="8445" spans="1:1">
      <c r="A8445" s="21"/>
    </row>
    <row r="8446" spans="1:1">
      <c r="A8446" s="14"/>
    </row>
    <row r="8447" spans="1:1">
      <c r="A8447" s="21"/>
    </row>
    <row r="8448" spans="1:1">
      <c r="A8448" s="14"/>
    </row>
    <row r="8449" spans="1:1">
      <c r="A8449" s="21"/>
    </row>
    <row r="8450" spans="1:1">
      <c r="A8450" s="14"/>
    </row>
    <row r="8451" spans="1:1">
      <c r="A8451" s="21"/>
    </row>
    <row r="8452" spans="1:1">
      <c r="A8452" s="14"/>
    </row>
    <row r="8453" spans="1:1">
      <c r="A8453" s="21"/>
    </row>
    <row r="8454" spans="1:1">
      <c r="A8454" s="14"/>
    </row>
    <row r="8455" spans="1:1">
      <c r="A8455" s="21"/>
    </row>
    <row r="8456" spans="1:1">
      <c r="A8456" s="14"/>
    </row>
    <row r="8457" spans="1:1">
      <c r="A8457" s="21"/>
    </row>
    <row r="8458" spans="1:1">
      <c r="A8458" s="14"/>
    </row>
    <row r="8459" spans="1:1">
      <c r="A8459" s="21"/>
    </row>
    <row r="8460" spans="1:1">
      <c r="A8460" s="14"/>
    </row>
    <row r="8461" spans="1:1">
      <c r="A8461" s="21"/>
    </row>
    <row r="8462" spans="1:1">
      <c r="A8462" s="14"/>
    </row>
    <row r="8463" spans="1:1">
      <c r="A8463" s="21"/>
    </row>
    <row r="8464" spans="1:1">
      <c r="A8464" s="14"/>
    </row>
    <row r="8465" spans="1:1">
      <c r="A8465" s="21"/>
    </row>
    <row r="8466" spans="1:1">
      <c r="A8466" s="14"/>
    </row>
    <row r="8467" spans="1:1">
      <c r="A8467" s="21"/>
    </row>
    <row r="8468" spans="1:1">
      <c r="A8468" s="14"/>
    </row>
    <row r="8469" spans="1:1">
      <c r="A8469" s="21"/>
    </row>
    <row r="8470" spans="1:1">
      <c r="A8470" s="14"/>
    </row>
    <row r="8471" spans="1:1">
      <c r="A8471" s="21"/>
    </row>
    <row r="8472" spans="1:1">
      <c r="A8472" s="14"/>
    </row>
    <row r="8473" spans="1:1">
      <c r="A8473" s="21"/>
    </row>
    <row r="8474" spans="1:1">
      <c r="A8474" s="14"/>
    </row>
    <row r="8475" spans="1:1">
      <c r="A8475" s="21"/>
    </row>
    <row r="8476" spans="1:1">
      <c r="A8476" s="14"/>
    </row>
    <row r="8477" spans="1:1">
      <c r="A8477" s="21"/>
    </row>
    <row r="8478" spans="1:1">
      <c r="A8478" s="14"/>
    </row>
    <row r="8479" spans="1:1">
      <c r="A8479" s="21"/>
    </row>
    <row r="8480" spans="1:1">
      <c r="A8480" s="14"/>
    </row>
    <row r="8481" spans="1:1">
      <c r="A8481" s="21"/>
    </row>
    <row r="8482" spans="1:1">
      <c r="A8482" s="14"/>
    </row>
    <row r="8483" spans="1:1">
      <c r="A8483" s="21"/>
    </row>
    <row r="8484" spans="1:1">
      <c r="A8484" s="14"/>
    </row>
    <row r="8485" spans="1:1">
      <c r="A8485" s="21"/>
    </row>
    <row r="8486" spans="1:1">
      <c r="A8486" s="14"/>
    </row>
    <row r="8487" spans="1:1">
      <c r="A8487" s="21"/>
    </row>
    <row r="8488" spans="1:1">
      <c r="A8488" s="14"/>
    </row>
    <row r="8489" spans="1:1">
      <c r="A8489" s="21"/>
    </row>
    <row r="8490" spans="1:1">
      <c r="A8490" s="14"/>
    </row>
    <row r="8491" spans="1:1">
      <c r="A8491" s="21"/>
    </row>
    <row r="8492" spans="1:1">
      <c r="A8492" s="14"/>
    </row>
    <row r="8493" spans="1:1">
      <c r="A8493" s="21"/>
    </row>
    <row r="8494" spans="1:1">
      <c r="A8494" s="14"/>
    </row>
    <row r="8495" spans="1:1">
      <c r="A8495" s="21"/>
    </row>
    <row r="8496" spans="1:1">
      <c r="A8496" s="14"/>
    </row>
    <row r="8497" spans="1:1">
      <c r="A8497" s="14"/>
    </row>
    <row r="8498" spans="1:1">
      <c r="A8498" s="21"/>
    </row>
    <row r="8499" spans="1:1">
      <c r="A8499" s="14"/>
    </row>
    <row r="8500" spans="1:1">
      <c r="A8500" s="21"/>
    </row>
    <row r="8501" spans="1:1">
      <c r="A8501" s="14"/>
    </row>
    <row r="8502" spans="1:1">
      <c r="A8502" s="21"/>
    </row>
    <row r="8503" spans="1:1">
      <c r="A8503" s="14"/>
    </row>
    <row r="8504" spans="1:1">
      <c r="A8504" s="21"/>
    </row>
    <row r="8505" spans="1:1">
      <c r="A8505" s="14"/>
    </row>
    <row r="8506" spans="1:1">
      <c r="A8506" s="21"/>
    </row>
    <row r="8507" spans="1:1">
      <c r="A8507" s="14"/>
    </row>
    <row r="8508" spans="1:1">
      <c r="A8508" s="21"/>
    </row>
    <row r="8509" spans="1:1">
      <c r="A8509" s="14"/>
    </row>
    <row r="8510" spans="1:1">
      <c r="A8510" s="21"/>
    </row>
    <row r="8511" spans="1:1">
      <c r="A8511" s="14"/>
    </row>
    <row r="8512" spans="1:1">
      <c r="A8512" s="21"/>
    </row>
    <row r="8513" spans="1:1">
      <c r="A8513" s="14"/>
    </row>
    <row r="8514" spans="1:1">
      <c r="A8514" s="21"/>
    </row>
    <row r="8515" spans="1:1">
      <c r="A8515" s="14"/>
    </row>
    <row r="8516" spans="1:1">
      <c r="A8516" s="21"/>
    </row>
    <row r="8517" spans="1:1">
      <c r="A8517" s="14"/>
    </row>
    <row r="8518" spans="1:1">
      <c r="A8518" s="21"/>
    </row>
    <row r="8519" spans="1:1">
      <c r="A8519" s="14"/>
    </row>
    <row r="8520" spans="1:1">
      <c r="A8520" s="21"/>
    </row>
    <row r="8521" spans="1:1">
      <c r="A8521" s="14"/>
    </row>
    <row r="8522" spans="1:1">
      <c r="A8522" s="21"/>
    </row>
    <row r="8523" spans="1:1">
      <c r="A8523" s="14"/>
    </row>
    <row r="8524" spans="1:1">
      <c r="A8524" s="21"/>
    </row>
    <row r="8525" spans="1:1">
      <c r="A8525" s="14"/>
    </row>
    <row r="8526" spans="1:1">
      <c r="A8526" s="21"/>
    </row>
    <row r="8527" spans="1:1">
      <c r="A8527" s="14"/>
    </row>
    <row r="8528" spans="1:1">
      <c r="A8528" s="21"/>
    </row>
    <row r="8529" spans="1:1">
      <c r="A8529" s="14"/>
    </row>
    <row r="8530" spans="1:1">
      <c r="A8530" s="21"/>
    </row>
    <row r="8531" spans="1:1">
      <c r="A8531" s="14"/>
    </row>
    <row r="8532" spans="1:1">
      <c r="A8532" s="21"/>
    </row>
    <row r="8533" spans="1:1">
      <c r="A8533" s="14"/>
    </row>
    <row r="8534" spans="1:1">
      <c r="A8534" s="21"/>
    </row>
    <row r="8535" spans="1:1">
      <c r="A8535" s="14"/>
    </row>
    <row r="8536" spans="1:1">
      <c r="A8536" s="21"/>
    </row>
    <row r="8537" spans="1:1">
      <c r="A8537" s="14"/>
    </row>
    <row r="8538" spans="1:1">
      <c r="A8538" s="21"/>
    </row>
    <row r="8539" spans="1:1">
      <c r="A8539" s="14"/>
    </row>
    <row r="8540" spans="1:1">
      <c r="A8540" s="21"/>
    </row>
    <row r="8541" spans="1:1">
      <c r="A8541" s="14"/>
    </row>
    <row r="8542" spans="1:1">
      <c r="A8542" s="21"/>
    </row>
    <row r="8543" spans="1:1">
      <c r="A8543" s="14"/>
    </row>
    <row r="8544" spans="1:1">
      <c r="A8544" s="21"/>
    </row>
    <row r="8545" spans="1:1">
      <c r="A8545" s="14"/>
    </row>
    <row r="8546" spans="1:1">
      <c r="A8546" s="21"/>
    </row>
    <row r="8547" spans="1:1">
      <c r="A8547" s="14"/>
    </row>
    <row r="8548" spans="1:1">
      <c r="A8548" s="21"/>
    </row>
    <row r="8549" spans="1:1">
      <c r="A8549" s="14"/>
    </row>
    <row r="8550" spans="1:1">
      <c r="A8550" s="21"/>
    </row>
    <row r="8551" spans="1:1">
      <c r="A8551" s="14"/>
    </row>
    <row r="8552" spans="1:1">
      <c r="A8552" s="21"/>
    </row>
    <row r="8553" spans="1:1">
      <c r="A8553" s="14"/>
    </row>
    <row r="8554" spans="1:1">
      <c r="A8554" s="21"/>
    </row>
    <row r="8555" spans="1:1">
      <c r="A8555" s="14"/>
    </row>
    <row r="8556" spans="1:1">
      <c r="A8556" s="21"/>
    </row>
    <row r="8557" spans="1:1">
      <c r="A8557" s="14"/>
    </row>
    <row r="8558" spans="1:1">
      <c r="A8558" s="21"/>
    </row>
    <row r="8559" spans="1:1">
      <c r="A8559" s="14"/>
    </row>
    <row r="8560" spans="1:1">
      <c r="A8560" s="21"/>
    </row>
    <row r="8561" spans="1:1">
      <c r="A8561" s="14"/>
    </row>
    <row r="8562" spans="1:1">
      <c r="A8562" s="21"/>
    </row>
    <row r="8563" spans="1:1">
      <c r="A8563" s="14"/>
    </row>
    <row r="8564" spans="1:1">
      <c r="A8564" s="21"/>
    </row>
    <row r="8565" spans="1:1">
      <c r="A8565" s="14"/>
    </row>
    <row r="8566" spans="1:1">
      <c r="A8566" s="21"/>
    </row>
    <row r="8567" spans="1:1">
      <c r="A8567" s="14"/>
    </row>
    <row r="8568" spans="1:1">
      <c r="A8568" s="21"/>
    </row>
    <row r="8569" spans="1:1">
      <c r="A8569" s="14"/>
    </row>
    <row r="8570" spans="1:1">
      <c r="A8570" s="21"/>
    </row>
    <row r="8571" spans="1:1">
      <c r="A8571" s="14"/>
    </row>
    <row r="8572" spans="1:1">
      <c r="A8572" s="21"/>
    </row>
    <row r="8573" spans="1:1">
      <c r="A8573" s="14"/>
    </row>
    <row r="8574" spans="1:1">
      <c r="A8574" s="21"/>
    </row>
    <row r="8575" spans="1:1">
      <c r="A8575" s="14"/>
    </row>
    <row r="8576" spans="1:1">
      <c r="A8576" s="21"/>
    </row>
    <row r="8577" spans="1:1">
      <c r="A8577" s="14"/>
    </row>
    <row r="8578" spans="1:1">
      <c r="A8578" s="21"/>
    </row>
    <row r="8579" spans="1:1">
      <c r="A8579" s="14"/>
    </row>
    <row r="8580" spans="1:1">
      <c r="A8580" s="21"/>
    </row>
    <row r="8581" spans="1:1">
      <c r="A8581" s="14"/>
    </row>
    <row r="8582" spans="1:1">
      <c r="A8582" s="21"/>
    </row>
    <row r="8583" spans="1:1">
      <c r="A8583" s="14"/>
    </row>
    <row r="8584" spans="1:1">
      <c r="A8584" s="21"/>
    </row>
    <row r="8585" spans="1:1">
      <c r="A8585" s="14"/>
    </row>
    <row r="8586" spans="1:1">
      <c r="A8586" s="21"/>
    </row>
    <row r="8587" spans="1:1">
      <c r="A8587" s="14"/>
    </row>
    <row r="8588" spans="1:1">
      <c r="A8588" s="21"/>
    </row>
    <row r="8589" spans="1:1">
      <c r="A8589" s="14"/>
    </row>
    <row r="8590" spans="1:1">
      <c r="A8590" s="21"/>
    </row>
    <row r="8591" spans="1:1">
      <c r="A8591" s="14"/>
    </row>
    <row r="8592" spans="1:1">
      <c r="A8592" s="21"/>
    </row>
    <row r="8593" spans="1:1">
      <c r="A8593" s="14"/>
    </row>
    <row r="8594" spans="1:1">
      <c r="A8594" s="21"/>
    </row>
    <row r="8595" spans="1:1">
      <c r="A8595" s="14"/>
    </row>
    <row r="8596" spans="1:1">
      <c r="A8596" s="21"/>
    </row>
    <row r="8597" spans="1:1">
      <c r="A8597" s="14"/>
    </row>
    <row r="8598" spans="1:1">
      <c r="A8598" s="21"/>
    </row>
    <row r="8599" spans="1:1">
      <c r="A8599" s="14"/>
    </row>
    <row r="8600" spans="1:1">
      <c r="A8600" s="21"/>
    </row>
    <row r="8601" spans="1:1">
      <c r="A8601" s="14"/>
    </row>
    <row r="8602" spans="1:1">
      <c r="A8602" s="14"/>
    </row>
    <row r="8603" spans="1:1">
      <c r="A8603" s="21"/>
    </row>
    <row r="8604" spans="1:1">
      <c r="A8604" s="14"/>
    </row>
    <row r="8605" spans="1:1">
      <c r="A8605" s="21"/>
    </row>
    <row r="8606" spans="1:1">
      <c r="A8606" s="14"/>
    </row>
    <row r="8607" spans="1:1">
      <c r="A8607" s="21"/>
    </row>
    <row r="8608" spans="1:1">
      <c r="A8608" s="14"/>
    </row>
    <row r="8609" spans="1:1">
      <c r="A8609" s="21"/>
    </row>
    <row r="8610" spans="1:1">
      <c r="A8610" s="14"/>
    </row>
    <row r="8611" spans="1:1">
      <c r="A8611" s="21"/>
    </row>
    <row r="8612" spans="1:1">
      <c r="A8612" s="14"/>
    </row>
    <row r="8613" spans="1:1">
      <c r="A8613" s="21"/>
    </row>
    <row r="8614" spans="1:1">
      <c r="A8614" s="14"/>
    </row>
    <row r="8615" spans="1:1">
      <c r="A8615" s="21"/>
    </row>
    <row r="8616" spans="1:1">
      <c r="A8616" s="14"/>
    </row>
    <row r="8617" spans="1:1">
      <c r="A8617" s="21"/>
    </row>
    <row r="8618" spans="1:1">
      <c r="A8618" s="14"/>
    </row>
    <row r="8619" spans="1:1">
      <c r="A8619" s="21"/>
    </row>
    <row r="8620" spans="1:1">
      <c r="A8620" s="14"/>
    </row>
    <row r="8621" spans="1:1">
      <c r="A8621" s="21"/>
    </row>
    <row r="8622" spans="1:1">
      <c r="A8622" s="14"/>
    </row>
    <row r="8623" spans="1:1">
      <c r="A8623" s="21"/>
    </row>
    <row r="8624" spans="1:1">
      <c r="A8624" s="14"/>
    </row>
    <row r="8625" spans="1:1">
      <c r="A8625" s="21"/>
    </row>
    <row r="8626" spans="1:1">
      <c r="A8626" s="14"/>
    </row>
    <row r="8627" spans="1:1">
      <c r="A8627" s="21"/>
    </row>
    <row r="8628" spans="1:1">
      <c r="A8628" s="14"/>
    </row>
    <row r="8629" spans="1:1">
      <c r="A8629" s="21"/>
    </row>
    <row r="8630" spans="1:1">
      <c r="A8630" s="14"/>
    </row>
    <row r="8631" spans="1:1">
      <c r="A8631" s="21"/>
    </row>
    <row r="8632" spans="1:1">
      <c r="A8632" s="14"/>
    </row>
    <row r="8633" spans="1:1">
      <c r="A8633" s="21"/>
    </row>
    <row r="8634" spans="1:1">
      <c r="A8634" s="14"/>
    </row>
    <row r="8635" spans="1:1">
      <c r="A8635" s="21"/>
    </row>
    <row r="8636" spans="1:1">
      <c r="A8636" s="14"/>
    </row>
    <row r="8637" spans="1:1">
      <c r="A8637" s="21"/>
    </row>
    <row r="8638" spans="1:1">
      <c r="A8638" s="14"/>
    </row>
    <row r="8639" spans="1:1">
      <c r="A8639" s="21"/>
    </row>
    <row r="8640" spans="1:1">
      <c r="A8640" s="14"/>
    </row>
    <row r="8641" spans="1:1">
      <c r="A8641" s="21"/>
    </row>
    <row r="8642" spans="1:1">
      <c r="A8642" s="14"/>
    </row>
    <row r="8643" spans="1:1">
      <c r="A8643" s="21"/>
    </row>
    <row r="8644" spans="1:1">
      <c r="A8644" s="14"/>
    </row>
    <row r="8645" spans="1:1">
      <c r="A8645" s="21"/>
    </row>
    <row r="8646" spans="1:1">
      <c r="A8646" s="14"/>
    </row>
    <row r="8647" spans="1:1">
      <c r="A8647" s="21"/>
    </row>
    <row r="8648" spans="1:1">
      <c r="A8648" s="14"/>
    </row>
    <row r="8649" spans="1:1">
      <c r="A8649" s="21"/>
    </row>
    <row r="8650" spans="1:1">
      <c r="A8650" s="14"/>
    </row>
    <row r="8651" spans="1:1">
      <c r="A8651" s="21"/>
    </row>
    <row r="8652" spans="1:1">
      <c r="A8652" s="14"/>
    </row>
    <row r="8653" spans="1:1">
      <c r="A8653" s="21"/>
    </row>
    <row r="8654" spans="1:1">
      <c r="A8654" s="14"/>
    </row>
    <row r="8655" spans="1:1">
      <c r="A8655" s="21"/>
    </row>
    <row r="8656" spans="1:1">
      <c r="A8656" s="14"/>
    </row>
    <row r="8657" spans="1:1">
      <c r="A8657" s="21"/>
    </row>
    <row r="8658" spans="1:1">
      <c r="A8658" s="14"/>
    </row>
    <row r="8659" spans="1:1">
      <c r="A8659" s="21"/>
    </row>
    <row r="8660" spans="1:1">
      <c r="A8660" s="14"/>
    </row>
    <row r="8661" spans="1:1">
      <c r="A8661" s="21"/>
    </row>
    <row r="8662" spans="1:1">
      <c r="A8662" s="14"/>
    </row>
    <row r="8663" spans="1:1">
      <c r="A8663" s="21"/>
    </row>
    <row r="8664" spans="1:1">
      <c r="A8664" s="14"/>
    </row>
    <row r="8665" spans="1:1">
      <c r="A8665" s="21"/>
    </row>
    <row r="8666" spans="1:1">
      <c r="A8666" s="14"/>
    </row>
    <row r="8667" spans="1:1">
      <c r="A8667" s="21"/>
    </row>
    <row r="8668" spans="1:1">
      <c r="A8668" s="14"/>
    </row>
    <row r="8669" spans="1:1">
      <c r="A8669" s="21"/>
    </row>
    <row r="8670" spans="1:1">
      <c r="A8670" s="14"/>
    </row>
    <row r="8671" spans="1:1">
      <c r="A8671" s="21"/>
    </row>
    <row r="8672" spans="1:1">
      <c r="A8672" s="14"/>
    </row>
    <row r="8673" spans="1:1">
      <c r="A8673" s="21"/>
    </row>
    <row r="8674" spans="1:1">
      <c r="A8674" s="14"/>
    </row>
    <row r="8675" spans="1:1">
      <c r="A8675" s="21"/>
    </row>
    <row r="8676" spans="1:1">
      <c r="A8676" s="14"/>
    </row>
    <row r="8677" spans="1:1">
      <c r="A8677" s="21"/>
    </row>
    <row r="8678" spans="1:1">
      <c r="A8678" s="14"/>
    </row>
    <row r="8679" spans="1:1">
      <c r="A8679" s="21"/>
    </row>
    <row r="8680" spans="1:1">
      <c r="A8680" s="14"/>
    </row>
    <row r="8681" spans="1:1">
      <c r="A8681" s="21"/>
    </row>
    <row r="8682" spans="1:1">
      <c r="A8682" s="14"/>
    </row>
    <row r="8683" spans="1:1">
      <c r="A8683" s="21"/>
    </row>
    <row r="8684" spans="1:1">
      <c r="A8684" s="14"/>
    </row>
    <row r="8685" spans="1:1">
      <c r="A8685" s="21"/>
    </row>
    <row r="8686" spans="1:1">
      <c r="A8686" s="14"/>
    </row>
    <row r="8687" spans="1:1">
      <c r="A8687" s="21"/>
    </row>
    <row r="8688" spans="1:1">
      <c r="A8688" s="14"/>
    </row>
    <row r="8689" spans="1:1">
      <c r="A8689" s="21"/>
    </row>
    <row r="8690" spans="1:1">
      <c r="A8690" s="14"/>
    </row>
    <row r="8691" spans="1:1">
      <c r="A8691" s="21"/>
    </row>
    <row r="8692" spans="1:1">
      <c r="A8692" s="14"/>
    </row>
    <row r="8693" spans="1:1">
      <c r="A8693" s="21"/>
    </row>
    <row r="8694" spans="1:1">
      <c r="A8694" s="14"/>
    </row>
    <row r="8695" spans="1:1">
      <c r="A8695" s="21"/>
    </row>
    <row r="8696" spans="1:1">
      <c r="A8696" s="14"/>
    </row>
    <row r="8697" spans="1:1">
      <c r="A8697" s="21"/>
    </row>
    <row r="8698" spans="1:1">
      <c r="A8698" s="14"/>
    </row>
    <row r="8699" spans="1:1">
      <c r="A8699" s="21"/>
    </row>
    <row r="8700" spans="1:1">
      <c r="A8700" s="14"/>
    </row>
    <row r="8701" spans="1:1">
      <c r="A8701" s="21"/>
    </row>
    <row r="8702" spans="1:1">
      <c r="A8702" s="14"/>
    </row>
    <row r="8703" spans="1:1">
      <c r="A8703" s="21"/>
    </row>
    <row r="8704" spans="1:1">
      <c r="A8704" s="14"/>
    </row>
    <row r="8705" spans="1:1">
      <c r="A8705" s="21"/>
    </row>
    <row r="8706" spans="1:1">
      <c r="A8706" s="14"/>
    </row>
    <row r="8707" spans="1:1">
      <c r="A8707" s="21"/>
    </row>
    <row r="8708" spans="1:1">
      <c r="A8708" s="14"/>
    </row>
    <row r="8709" spans="1:1">
      <c r="A8709" s="21"/>
    </row>
    <row r="8710" spans="1:1">
      <c r="A8710" s="14"/>
    </row>
    <row r="8711" spans="1:1">
      <c r="A8711" s="21"/>
    </row>
    <row r="8712" spans="1:1">
      <c r="A8712" s="14"/>
    </row>
    <row r="8713" spans="1:1">
      <c r="A8713" s="21"/>
    </row>
    <row r="8714" spans="1:1">
      <c r="A8714" s="14"/>
    </row>
    <row r="8715" spans="1:1">
      <c r="A8715" s="21"/>
    </row>
    <row r="8716" spans="1:1">
      <c r="A8716" s="14"/>
    </row>
    <row r="8717" spans="1:1">
      <c r="A8717" s="21"/>
    </row>
    <row r="8718" spans="1:1">
      <c r="A8718" s="14"/>
    </row>
    <row r="8719" spans="1:1">
      <c r="A8719" s="21"/>
    </row>
    <row r="8720" spans="1:1">
      <c r="A8720" s="14"/>
    </row>
    <row r="8721" spans="1:1">
      <c r="A8721" s="21"/>
    </row>
    <row r="8722" spans="1:1">
      <c r="A8722" s="14"/>
    </row>
    <row r="8723" spans="1:1">
      <c r="A8723" s="21"/>
    </row>
    <row r="8724" spans="1:1">
      <c r="A8724" s="14"/>
    </row>
    <row r="8725" spans="1:1">
      <c r="A8725" s="21"/>
    </row>
    <row r="8726" spans="1:1">
      <c r="A8726" s="14"/>
    </row>
    <row r="8727" spans="1:1">
      <c r="A8727" s="21"/>
    </row>
    <row r="8728" spans="1:1">
      <c r="A8728" s="14"/>
    </row>
    <row r="8729" spans="1:1">
      <c r="A8729" s="21"/>
    </row>
    <row r="8730" spans="1:1">
      <c r="A8730" s="14"/>
    </row>
    <row r="8731" spans="1:1">
      <c r="A8731" s="21"/>
    </row>
    <row r="8732" spans="1:1">
      <c r="A8732" s="14"/>
    </row>
    <row r="8733" spans="1:1">
      <c r="A8733" s="21"/>
    </row>
    <row r="8734" spans="1:1">
      <c r="A8734" s="14"/>
    </row>
    <row r="8735" spans="1:1">
      <c r="A8735" s="21"/>
    </row>
    <row r="8736" spans="1:1">
      <c r="A8736" s="14"/>
    </row>
    <row r="8737" spans="1:1">
      <c r="A8737" s="21"/>
    </row>
    <row r="8738" spans="1:1">
      <c r="A8738" s="14"/>
    </row>
    <row r="8739" spans="1:1">
      <c r="A8739" s="21"/>
    </row>
    <row r="8740" spans="1:1">
      <c r="A8740" s="14"/>
    </row>
    <row r="8741" spans="1:1">
      <c r="A8741" s="21"/>
    </row>
    <row r="8742" spans="1:1">
      <c r="A8742" s="14"/>
    </row>
    <row r="8743" spans="1:1">
      <c r="A8743" s="21"/>
    </row>
    <row r="8744" spans="1:1">
      <c r="A8744" s="14"/>
    </row>
    <row r="8745" spans="1:1">
      <c r="A8745" s="21"/>
    </row>
    <row r="8746" spans="1:1">
      <c r="A8746" s="14"/>
    </row>
    <row r="8747" spans="1:1">
      <c r="A8747" s="21"/>
    </row>
    <row r="8748" spans="1:1">
      <c r="A8748" s="14"/>
    </row>
    <row r="8749" spans="1:1">
      <c r="A8749" s="21"/>
    </row>
    <row r="8750" spans="1:1">
      <c r="A8750" s="14"/>
    </row>
    <row r="8751" spans="1:1">
      <c r="A8751" s="21"/>
    </row>
    <row r="8752" spans="1:1">
      <c r="A8752" s="14"/>
    </row>
    <row r="8753" spans="1:1">
      <c r="A8753" s="21"/>
    </row>
    <row r="8754" spans="1:1">
      <c r="A8754" s="14"/>
    </row>
    <row r="8755" spans="1:1">
      <c r="A8755" s="21"/>
    </row>
    <row r="8756" spans="1:1">
      <c r="A8756" s="14"/>
    </row>
    <row r="8757" spans="1:1">
      <c r="A8757" s="21"/>
    </row>
    <row r="8758" spans="1:1">
      <c r="A8758" s="14"/>
    </row>
    <row r="8759" spans="1:1">
      <c r="A8759" s="21"/>
    </row>
    <row r="8760" spans="1:1">
      <c r="A8760" s="14"/>
    </row>
    <row r="8761" spans="1:1">
      <c r="A8761" s="21"/>
    </row>
    <row r="8762" spans="1:1">
      <c r="A8762" s="14"/>
    </row>
    <row r="8763" spans="1:1">
      <c r="A8763" s="21"/>
    </row>
    <row r="8764" spans="1:1">
      <c r="A8764" s="14"/>
    </row>
    <row r="8765" spans="1:1">
      <c r="A8765" s="21"/>
    </row>
    <row r="8766" spans="1:1">
      <c r="A8766" s="14"/>
    </row>
    <row r="8767" spans="1:1">
      <c r="A8767" s="21"/>
    </row>
    <row r="8768" spans="1:1">
      <c r="A8768" s="14"/>
    </row>
    <row r="8769" spans="1:1">
      <c r="A8769" s="21"/>
    </row>
    <row r="8770" spans="1:1">
      <c r="A8770" s="14"/>
    </row>
    <row r="8771" spans="1:1">
      <c r="A8771" s="21"/>
    </row>
    <row r="8772" spans="1:1">
      <c r="A8772" s="14"/>
    </row>
    <row r="8773" spans="1:1">
      <c r="A8773" s="21"/>
    </row>
    <row r="8774" spans="1:1">
      <c r="A8774" s="14"/>
    </row>
    <row r="8775" spans="1:1">
      <c r="A8775" s="21"/>
    </row>
    <row r="8776" spans="1:1">
      <c r="A8776" s="14"/>
    </row>
    <row r="8777" spans="1:1">
      <c r="A8777" s="21"/>
    </row>
    <row r="8778" spans="1:1">
      <c r="A8778" s="14"/>
    </row>
    <row r="8779" spans="1:1">
      <c r="A8779" s="21"/>
    </row>
    <row r="8780" spans="1:1">
      <c r="A8780" s="14"/>
    </row>
    <row r="8781" spans="1:1">
      <c r="A8781" s="21"/>
    </row>
    <row r="8782" spans="1:1">
      <c r="A8782" s="14"/>
    </row>
    <row r="8783" spans="1:1">
      <c r="A8783" s="21"/>
    </row>
    <row r="8784" spans="1:1">
      <c r="A8784" s="14"/>
    </row>
    <row r="8785" spans="1:1">
      <c r="A8785" s="21"/>
    </row>
    <row r="8786" spans="1:1">
      <c r="A8786" s="14"/>
    </row>
    <row r="8787" spans="1:1">
      <c r="A8787" s="21"/>
    </row>
    <row r="8788" spans="1:1">
      <c r="A8788" s="14"/>
    </row>
    <row r="8789" spans="1:1">
      <c r="A8789" s="21"/>
    </row>
    <row r="8790" spans="1:1">
      <c r="A8790" s="14"/>
    </row>
    <row r="8791" spans="1:1">
      <c r="A8791" s="21"/>
    </row>
    <row r="8792" spans="1:1">
      <c r="A8792" s="14"/>
    </row>
    <row r="8793" spans="1:1">
      <c r="A8793" s="21"/>
    </row>
    <row r="8794" spans="1:1">
      <c r="A8794" s="14"/>
    </row>
    <row r="8795" spans="1:1">
      <c r="A8795" s="21"/>
    </row>
    <row r="8796" spans="1:1">
      <c r="A8796" s="14"/>
    </row>
    <row r="8797" spans="1:1">
      <c r="A8797" s="21"/>
    </row>
    <row r="8798" spans="1:1">
      <c r="A8798" s="14"/>
    </row>
    <row r="8799" spans="1:1">
      <c r="A8799" s="21"/>
    </row>
    <row r="8800" spans="1:1">
      <c r="A8800" s="14"/>
    </row>
    <row r="8801" spans="1:1">
      <c r="A8801" s="21"/>
    </row>
    <row r="8802" spans="1:1">
      <c r="A8802" s="14"/>
    </row>
    <row r="8803" spans="1:1">
      <c r="A8803" s="21"/>
    </row>
    <row r="8804" spans="1:1">
      <c r="A8804" s="14"/>
    </row>
    <row r="8805" spans="1:1">
      <c r="A8805" s="21"/>
    </row>
    <row r="8806" spans="1:1">
      <c r="A8806" s="14"/>
    </row>
    <row r="8807" spans="1:1">
      <c r="A8807" s="21"/>
    </row>
    <row r="8808" spans="1:1">
      <c r="A8808" s="14"/>
    </row>
    <row r="8809" spans="1:1">
      <c r="A8809" s="21"/>
    </row>
    <row r="8810" spans="1:1">
      <c r="A8810" s="14"/>
    </row>
    <row r="8811" spans="1:1">
      <c r="A8811" s="21"/>
    </row>
    <row r="8812" spans="1:1">
      <c r="A8812" s="14"/>
    </row>
    <row r="8813" spans="1:1">
      <c r="A8813" s="21"/>
    </row>
    <row r="8814" spans="1:1">
      <c r="A8814" s="14"/>
    </row>
    <row r="8815" spans="1:1">
      <c r="A8815" s="21"/>
    </row>
    <row r="8816" spans="1:1">
      <c r="A8816" s="14"/>
    </row>
    <row r="8817" spans="1:1">
      <c r="A8817" s="21"/>
    </row>
    <row r="8818" spans="1:1">
      <c r="A8818" s="14"/>
    </row>
    <row r="8819" spans="1:1">
      <c r="A8819" s="21"/>
    </row>
    <row r="8820" spans="1:1">
      <c r="A8820" s="14"/>
    </row>
    <row r="8821" spans="1:1">
      <c r="A8821" s="21"/>
    </row>
    <row r="8822" spans="1:1">
      <c r="A8822" s="14"/>
    </row>
    <row r="8823" spans="1:1">
      <c r="A8823" s="21"/>
    </row>
    <row r="8824" spans="1:1">
      <c r="A8824" s="14"/>
    </row>
    <row r="8825" spans="1:1">
      <c r="A8825" s="21"/>
    </row>
    <row r="8826" spans="1:1">
      <c r="A8826" s="14"/>
    </row>
    <row r="8827" spans="1:1">
      <c r="A8827" s="21"/>
    </row>
    <row r="8828" spans="1:1">
      <c r="A8828" s="14"/>
    </row>
    <row r="8829" spans="1:1">
      <c r="A8829" s="21"/>
    </row>
    <row r="8830" spans="1:1">
      <c r="A8830" s="14"/>
    </row>
    <row r="8831" spans="1:1">
      <c r="A8831" s="21"/>
    </row>
    <row r="8832" spans="1:1">
      <c r="A8832" s="14"/>
    </row>
    <row r="8833" spans="1:1">
      <c r="A8833" s="21"/>
    </row>
    <row r="8834" spans="1:1">
      <c r="A8834" s="14"/>
    </row>
    <row r="8835" spans="1:1">
      <c r="A8835" s="21"/>
    </row>
    <row r="8836" spans="1:1">
      <c r="A8836" s="14"/>
    </row>
    <row r="8837" spans="1:1">
      <c r="A8837" s="21"/>
    </row>
    <row r="8838" spans="1:1">
      <c r="A8838" s="14"/>
    </row>
    <row r="8839" spans="1:1">
      <c r="A8839" s="21"/>
    </row>
    <row r="8840" spans="1:1">
      <c r="A8840" s="14"/>
    </row>
    <row r="8841" spans="1:1">
      <c r="A8841" s="21"/>
    </row>
    <row r="8842" spans="1:1">
      <c r="A8842" s="14"/>
    </row>
    <row r="8843" spans="1:1">
      <c r="A8843" s="21"/>
    </row>
    <row r="8844" spans="1:1">
      <c r="A8844" s="14"/>
    </row>
    <row r="8845" spans="1:1">
      <c r="A8845" s="21"/>
    </row>
    <row r="8846" spans="1:1">
      <c r="A8846" s="14"/>
    </row>
    <row r="8847" spans="1:1">
      <c r="A8847" s="21"/>
    </row>
    <row r="8848" spans="1:1">
      <c r="A8848" s="14"/>
    </row>
    <row r="8849" spans="1:1">
      <c r="A8849" s="21"/>
    </row>
    <row r="8850" spans="1:1">
      <c r="A8850" s="14"/>
    </row>
    <row r="8851" spans="1:1">
      <c r="A8851" s="21"/>
    </row>
    <row r="8852" spans="1:1">
      <c r="A8852" s="14"/>
    </row>
    <row r="8853" spans="1:1">
      <c r="A8853" s="21"/>
    </row>
    <row r="8854" spans="1:1">
      <c r="A8854" s="14"/>
    </row>
    <row r="8855" spans="1:1">
      <c r="A8855" s="21"/>
    </row>
    <row r="8856" spans="1:1">
      <c r="A8856" s="14"/>
    </row>
    <row r="8857" spans="1:1">
      <c r="A8857" s="21"/>
    </row>
    <row r="8858" spans="1:1">
      <c r="A8858" s="14"/>
    </row>
    <row r="8859" spans="1:1">
      <c r="A8859" s="21"/>
    </row>
    <row r="8860" spans="1:1">
      <c r="A8860" s="14"/>
    </row>
    <row r="8861" spans="1:1">
      <c r="A8861" s="21"/>
    </row>
    <row r="8862" spans="1:1">
      <c r="A8862" s="14"/>
    </row>
    <row r="8863" spans="1:1">
      <c r="A8863" s="21"/>
    </row>
    <row r="8864" spans="1:1">
      <c r="A8864" s="14"/>
    </row>
    <row r="8865" spans="1:1">
      <c r="A8865" s="21"/>
    </row>
    <row r="8866" spans="1:1">
      <c r="A8866" s="14"/>
    </row>
    <row r="8867" spans="1:1">
      <c r="A8867" s="21"/>
    </row>
    <row r="8868" spans="1:1">
      <c r="A8868" s="14"/>
    </row>
    <row r="8869" spans="1:1">
      <c r="A8869" s="21"/>
    </row>
    <row r="8870" spans="1:1">
      <c r="A8870" s="14"/>
    </row>
    <row r="8871" spans="1:1">
      <c r="A8871" s="21"/>
    </row>
    <row r="8872" spans="1:1">
      <c r="A8872" s="14"/>
    </row>
    <row r="8873" spans="1:1">
      <c r="A8873" s="21"/>
    </row>
    <row r="8874" spans="1:1">
      <c r="A8874" s="14"/>
    </row>
    <row r="8875" spans="1:1">
      <c r="A8875" s="21"/>
    </row>
    <row r="8876" spans="1:1">
      <c r="A8876" s="14"/>
    </row>
    <row r="8877" spans="1:1">
      <c r="A8877" s="21"/>
    </row>
    <row r="8878" spans="1:1">
      <c r="A8878" s="14"/>
    </row>
    <row r="8879" spans="1:1">
      <c r="A8879" s="21"/>
    </row>
    <row r="8880" spans="1:1">
      <c r="A8880" s="14"/>
    </row>
    <row r="8881" spans="1:1">
      <c r="A8881" s="21"/>
    </row>
    <row r="8882" spans="1:1">
      <c r="A8882" s="14"/>
    </row>
    <row r="8883" spans="1:1">
      <c r="A8883" s="21"/>
    </row>
    <row r="8884" spans="1:1">
      <c r="A8884" s="14"/>
    </row>
    <row r="8885" spans="1:1">
      <c r="A8885" s="21"/>
    </row>
    <row r="8886" spans="1:1">
      <c r="A8886" s="14"/>
    </row>
    <row r="8887" spans="1:1">
      <c r="A8887" s="21"/>
    </row>
    <row r="8888" spans="1:1">
      <c r="A8888" s="14"/>
    </row>
    <row r="8889" spans="1:1">
      <c r="A8889" s="21"/>
    </row>
    <row r="8890" spans="1:1">
      <c r="A8890" s="14"/>
    </row>
    <row r="8891" spans="1:1">
      <c r="A8891" s="21"/>
    </row>
    <row r="8892" spans="1:1">
      <c r="A8892" s="14"/>
    </row>
    <row r="8893" spans="1:1">
      <c r="A8893" s="21"/>
    </row>
    <row r="8894" spans="1:1">
      <c r="A8894" s="14"/>
    </row>
    <row r="8895" spans="1:1">
      <c r="A8895" s="21"/>
    </row>
    <row r="8896" spans="1:1">
      <c r="A8896" s="14"/>
    </row>
    <row r="8897" spans="1:1">
      <c r="A8897" s="21"/>
    </row>
    <row r="8898" spans="1:1">
      <c r="A8898" s="14"/>
    </row>
    <row r="8899" spans="1:1">
      <c r="A8899" s="21"/>
    </row>
    <row r="8900" spans="1:1">
      <c r="A8900" s="14"/>
    </row>
    <row r="8901" spans="1:1">
      <c r="A8901" s="21"/>
    </row>
    <row r="8902" spans="1:1">
      <c r="A8902" s="14"/>
    </row>
    <row r="8903" spans="1:1">
      <c r="A8903" s="21"/>
    </row>
    <row r="8904" spans="1:1">
      <c r="A8904" s="14"/>
    </row>
    <row r="8905" spans="1:1">
      <c r="A8905" s="21"/>
    </row>
    <row r="8906" spans="1:1">
      <c r="A8906" s="14"/>
    </row>
    <row r="8907" spans="1:1">
      <c r="A8907" s="21"/>
    </row>
    <row r="8908" spans="1:1">
      <c r="A8908" s="14"/>
    </row>
    <row r="8909" spans="1:1">
      <c r="A8909" s="21"/>
    </row>
    <row r="8910" spans="1:1">
      <c r="A8910" s="14"/>
    </row>
    <row r="8911" spans="1:1">
      <c r="A8911" s="21"/>
    </row>
    <row r="8912" spans="1:1">
      <c r="A8912" s="14"/>
    </row>
    <row r="8913" spans="1:1">
      <c r="A8913" s="21"/>
    </row>
    <row r="8914" spans="1:1">
      <c r="A8914" s="14"/>
    </row>
    <row r="8915" spans="1:1">
      <c r="A8915" s="21"/>
    </row>
    <row r="8916" spans="1:1">
      <c r="A8916" s="14"/>
    </row>
    <row r="8917" spans="1:1">
      <c r="A8917" s="21"/>
    </row>
    <row r="8918" spans="1:1">
      <c r="A8918" s="14"/>
    </row>
    <row r="8919" spans="1:1">
      <c r="A8919" s="21"/>
    </row>
    <row r="8920" spans="1:1">
      <c r="A8920" s="14"/>
    </row>
    <row r="8921" spans="1:1">
      <c r="A8921" s="21"/>
    </row>
    <row r="8922" spans="1:1">
      <c r="A8922" s="14"/>
    </row>
    <row r="8923" spans="1:1">
      <c r="A8923" s="21"/>
    </row>
    <row r="8924" spans="1:1">
      <c r="A8924" s="14"/>
    </row>
    <row r="8925" spans="1:1">
      <c r="A8925" s="21"/>
    </row>
    <row r="8926" spans="1:1">
      <c r="A8926" s="14"/>
    </row>
    <row r="8927" spans="1:1">
      <c r="A8927" s="21"/>
    </row>
    <row r="8928" spans="1:1">
      <c r="A8928" s="14"/>
    </row>
    <row r="8929" spans="1:1">
      <c r="A8929" s="21"/>
    </row>
    <row r="8930" spans="1:1">
      <c r="A8930" s="14"/>
    </row>
    <row r="8931" spans="1:1">
      <c r="A8931" s="21"/>
    </row>
    <row r="8932" spans="1:1">
      <c r="A8932" s="14"/>
    </row>
    <row r="8933" spans="1:1">
      <c r="A8933" s="21"/>
    </row>
    <row r="8934" spans="1:1">
      <c r="A8934" s="14"/>
    </row>
    <row r="8935" spans="1:1">
      <c r="A8935" s="21"/>
    </row>
    <row r="8936" spans="1:1">
      <c r="A8936" s="14"/>
    </row>
    <row r="8937" spans="1:1">
      <c r="A8937" s="21"/>
    </row>
    <row r="8938" spans="1:1">
      <c r="A8938" s="14"/>
    </row>
    <row r="8939" spans="1:1">
      <c r="A8939" s="21"/>
    </row>
    <row r="8940" spans="1:1">
      <c r="A8940" s="14"/>
    </row>
    <row r="8941" spans="1:1">
      <c r="A8941" s="21"/>
    </row>
    <row r="8942" spans="1:1">
      <c r="A8942" s="14"/>
    </row>
    <row r="8943" spans="1:1">
      <c r="A8943" s="21"/>
    </row>
    <row r="8944" spans="1:1">
      <c r="A8944" s="14"/>
    </row>
    <row r="8945" spans="1:1">
      <c r="A8945" s="21"/>
    </row>
    <row r="8946" spans="1:1">
      <c r="A8946" s="14"/>
    </row>
    <row r="8947" spans="1:1">
      <c r="A8947" s="21"/>
    </row>
    <row r="8948" spans="1:1">
      <c r="A8948" s="14"/>
    </row>
    <row r="8949" spans="1:1">
      <c r="A8949" s="21"/>
    </row>
    <row r="8950" spans="1:1">
      <c r="A8950" s="14"/>
    </row>
    <row r="8951" spans="1:1">
      <c r="A8951" s="21"/>
    </row>
    <row r="8952" spans="1:1">
      <c r="A8952" s="14"/>
    </row>
    <row r="8953" spans="1:1">
      <c r="A8953" s="21"/>
    </row>
    <row r="8954" spans="1:1">
      <c r="A8954" s="14"/>
    </row>
    <row r="8955" spans="1:1">
      <c r="A8955" s="21"/>
    </row>
    <row r="8956" spans="1:1">
      <c r="A8956" s="14"/>
    </row>
    <row r="8957" spans="1:1">
      <c r="A8957" s="21"/>
    </row>
    <row r="8958" spans="1:1">
      <c r="A8958" s="14"/>
    </row>
    <row r="8959" spans="1:1">
      <c r="A8959" s="21"/>
    </row>
    <row r="8960" spans="1:1">
      <c r="A8960" s="14"/>
    </row>
    <row r="8961" spans="1:1">
      <c r="A8961" s="21"/>
    </row>
    <row r="8962" spans="1:1">
      <c r="A8962" s="14"/>
    </row>
    <row r="8963" spans="1:1">
      <c r="A8963" s="21"/>
    </row>
    <row r="8964" spans="1:1">
      <c r="A8964" s="14"/>
    </row>
    <row r="8965" spans="1:1">
      <c r="A8965" s="21"/>
    </row>
    <row r="8966" spans="1:1">
      <c r="A8966" s="14"/>
    </row>
    <row r="8967" spans="1:1">
      <c r="A8967" s="21"/>
    </row>
    <row r="8968" spans="1:1">
      <c r="A8968" s="14"/>
    </row>
    <row r="8969" spans="1:1">
      <c r="A8969" s="21"/>
    </row>
    <row r="8970" spans="1:1">
      <c r="A8970" s="14"/>
    </row>
    <row r="8971" spans="1:1">
      <c r="A8971" s="21"/>
    </row>
    <row r="8972" spans="1:1">
      <c r="A8972" s="14"/>
    </row>
    <row r="8973" spans="1:1">
      <c r="A8973" s="21"/>
    </row>
    <row r="8974" spans="1:1">
      <c r="A8974" s="14"/>
    </row>
    <row r="8975" spans="1:1">
      <c r="A8975" s="21"/>
    </row>
    <row r="8976" spans="1:1">
      <c r="A8976" s="14"/>
    </row>
    <row r="8977" spans="1:1">
      <c r="A8977" s="21"/>
    </row>
    <row r="8978" spans="1:1">
      <c r="A8978" s="14"/>
    </row>
    <row r="8979" spans="1:1">
      <c r="A8979" s="21"/>
    </row>
    <row r="8980" spans="1:1">
      <c r="A8980" s="14"/>
    </row>
    <row r="8981" spans="1:1">
      <c r="A8981" s="21"/>
    </row>
    <row r="8982" spans="1:1">
      <c r="A8982" s="14"/>
    </row>
    <row r="8983" spans="1:1">
      <c r="A8983" s="21"/>
    </row>
    <row r="8984" spans="1:1">
      <c r="A8984" s="14"/>
    </row>
    <row r="8985" spans="1:1">
      <c r="A8985" s="21"/>
    </row>
    <row r="8986" spans="1:1">
      <c r="A8986" s="14"/>
    </row>
    <row r="8987" spans="1:1">
      <c r="A8987" s="21"/>
    </row>
    <row r="8988" spans="1:1">
      <c r="A8988" s="14"/>
    </row>
    <row r="8989" spans="1:1">
      <c r="A8989" s="21"/>
    </row>
    <row r="8990" spans="1:1">
      <c r="A8990" s="14"/>
    </row>
    <row r="8991" spans="1:1">
      <c r="A8991" s="21"/>
    </row>
    <row r="8992" spans="1:1">
      <c r="A8992" s="14"/>
    </row>
    <row r="8993" spans="1:1">
      <c r="A8993" s="21"/>
    </row>
    <row r="8994" spans="1:1">
      <c r="A8994" s="14"/>
    </row>
    <row r="8995" spans="1:1">
      <c r="A8995" s="21"/>
    </row>
    <row r="8996" spans="1:1">
      <c r="A8996" s="14"/>
    </row>
    <row r="8997" spans="1:1">
      <c r="A8997" s="21"/>
    </row>
    <row r="8998" spans="1:1">
      <c r="A8998" s="14"/>
    </row>
    <row r="8999" spans="1:1">
      <c r="A8999" s="21"/>
    </row>
    <row r="9000" spans="1:1">
      <c r="A9000" s="14"/>
    </row>
    <row r="9001" spans="1:1">
      <c r="A9001" s="21"/>
    </row>
    <row r="9002" spans="1:1">
      <c r="A9002" s="14"/>
    </row>
    <row r="9003" spans="1:1">
      <c r="A9003" s="21"/>
    </row>
    <row r="9004" spans="1:1">
      <c r="A9004" s="14"/>
    </row>
    <row r="9005" spans="1:1">
      <c r="A9005" s="21"/>
    </row>
    <row r="9006" spans="1:1">
      <c r="A9006" s="14"/>
    </row>
    <row r="9007" spans="1:1">
      <c r="A9007" s="21"/>
    </row>
    <row r="9008" spans="1:1">
      <c r="A9008" s="14"/>
    </row>
    <row r="9009" spans="1:1">
      <c r="A9009" s="21"/>
    </row>
    <row r="9010" spans="1:1">
      <c r="A9010" s="14"/>
    </row>
    <row r="9011" spans="1:1">
      <c r="A9011" s="21"/>
    </row>
    <row r="9012" spans="1:1">
      <c r="A9012" s="14"/>
    </row>
    <row r="9013" spans="1:1">
      <c r="A9013" s="21"/>
    </row>
    <row r="9014" spans="1:1">
      <c r="A9014" s="21"/>
    </row>
    <row r="9015" spans="1:1">
      <c r="A9015" s="14"/>
    </row>
    <row r="9016" spans="1:1">
      <c r="A9016" s="21"/>
    </row>
    <row r="9017" spans="1:1">
      <c r="A9017" s="14"/>
    </row>
    <row r="9018" spans="1:1">
      <c r="A9018" s="21"/>
    </row>
    <row r="9019" spans="1:1">
      <c r="A9019" s="14"/>
    </row>
    <row r="9020" spans="1:1">
      <c r="A9020" s="21"/>
    </row>
    <row r="9021" spans="1:1">
      <c r="A9021" s="14"/>
    </row>
    <row r="9022" spans="1:1">
      <c r="A9022" s="21"/>
    </row>
    <row r="9023" spans="1:1">
      <c r="A9023" s="14"/>
    </row>
    <row r="9024" spans="1:1">
      <c r="A9024" s="21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</dc:creator>
  <cp:keywords/>
  <dc:description/>
  <cp:lastModifiedBy>DIEGO DIAZ</cp:lastModifiedBy>
  <cp:revision/>
  <dcterms:created xsi:type="dcterms:W3CDTF">2023-06-09T05:02:56Z</dcterms:created>
  <dcterms:modified xsi:type="dcterms:W3CDTF">2023-09-15T16:50:39Z</dcterms:modified>
  <cp:category/>
  <cp:contentStatus/>
</cp:coreProperties>
</file>